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25965" windowHeight="10215" activeTab="1"/>
  </bookViews>
  <sheets>
    <sheet name="PermitSearchResults (38)" sheetId="3" r:id="rId1"/>
    <sheet name="Clean Fuels and Good Combustion" sheetId="2" r:id="rId2"/>
    <sheet name="No Controls" sheetId="1" r:id="rId3"/>
  </sheets>
  <definedNames>
    <definedName name="_xlnm._FilterDatabase" localSheetId="0" hidden="1">'PermitSearchResults (38)'!$AN$1:$AN$28</definedName>
  </definedNames>
  <calcPr calcId="152511"/>
</workbook>
</file>

<file path=xl/calcChain.xml><?xml version="1.0" encoding="utf-8"?>
<calcChain xmlns="http://schemas.openxmlformats.org/spreadsheetml/2006/main">
  <c r="AP28" i="3" l="1"/>
  <c r="AP27" i="3"/>
  <c r="AP26" i="3"/>
  <c r="AP25" i="3"/>
  <c r="AP24" i="3"/>
  <c r="AP18" i="2"/>
  <c r="AP17" i="2"/>
  <c r="AP16" i="2"/>
  <c r="AP15" i="2"/>
  <c r="AP14" i="2"/>
  <c r="AP17" i="1"/>
  <c r="AP16" i="1"/>
  <c r="AP15" i="1"/>
  <c r="AP14" i="1"/>
  <c r="AP13" i="1"/>
</calcChain>
</file>

<file path=xl/sharedStrings.xml><?xml version="1.0" encoding="utf-8"?>
<sst xmlns="http://schemas.openxmlformats.org/spreadsheetml/2006/main" count="1766" uniqueCount="447">
  <si>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</si>
  <si>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</si>
  <si>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</si>
  <si>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</si>
  <si>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</si>
  <si>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</si>
  <si>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</si>
  <si>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</si>
  <si>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</si>
  <si>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</si>
  <si>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</si>
  <si>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</si>
  <si>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</si>
  <si>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</si>
  <si>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</si>
  <si>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</si>
  <si>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</si>
  <si>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</si>
  <si>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</si>
  <si>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</si>
  <si>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</si>
  <si>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</si>
  <si>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</si>
  <si>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</si>
  <si>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</si>
  <si>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</si>
  <si>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</si>
  <si>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</si>
  <si>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</si>
  <si>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</si>
  <si>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</si>
  <si>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</si>
  <si>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</si>
  <si>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</si>
  <si>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</si>
  <si>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</si>
  <si>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</si>
  <si>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</si>
  <si>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</si>
  <si>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</si>
  <si>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</si>
  <si>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</si>
  <si>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</si>
  <si>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</si>
  <si>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</si>
  <si>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</si>
  <si>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</si>
  <si>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</si>
  <si>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</si>
  <si>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</si>
  <si>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</si>
  <si>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</si>
  <si>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</si>
  <si>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</si>
  <si>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</si>
  <si>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</si>
  <si>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</si>
  <si>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</si>
  <si>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</si>
  <si>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</si>
  <si>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CA-1223</t>
  </si>
  <si>
    <t>PIO PICO ENERGY CENTER</t>
  </si>
  <si>
    <t>PIO PICO ENERGY CENTER, LLC</t>
  </si>
  <si>
    <t>OTAY MESA</t>
  </si>
  <si>
    <t>CA</t>
  </si>
  <si>
    <t>USA</t>
  </si>
  <si>
    <t>GARY  CHANDLER</t>
  </si>
  <si>
    <t>OT010</t>
  </si>
  <si>
    <t>EPA REGION IX</t>
  </si>
  <si>
    <t>MR. GERARDO RIOS</t>
  </si>
  <si>
    <t>(415)972-3974</t>
  </si>
  <si>
    <t>rios.gerardo@epa.gov</t>
  </si>
  <si>
    <t>SD 11-01</t>
  </si>
  <si>
    <t>06/14/2012 &amp;nbsp;ACT</t>
  </si>
  <si>
    <t>11/19/2012 &amp;nbsp;ACT</t>
  </si>
  <si>
    <t>A</t>
  </si>
  <si>
    <t>http://www.epa.gov/region9/air/permit/r9-permits-issued.html</t>
  </si>
  <si>
    <t>CONSTRUCTION OF THREE GENERAL ELECTRIC (GE) LMS100 NATURAL GAS-FIRED COMBUSTION TURBINE-GENERATORS (CTGS) RATED AT 100 MW EACH. THE PROJECT WILL HAVE AN ELECTRICAL OUTPUT OF 300 MW.</t>
  </si>
  <si>
    <t>NOTE:  PERMIT ISSUED 11/19/2012. ENVIRONMENTAL APPEALS BOARD REMANDED THE PM BACT ANALYSIS TO REGION 9 ON 8/2/2013. FINAL PERMIT ISSUED ON 2/28/2014. ONE PETITION FILED IN 9TH CIRCUIT FEDERAL COURT CHALLENGING THE FINAL PERMIT DECISION. THIS LAWSUIT WAS DISMISSED ON 6/17/2014 IN RESPONSE TO PETITIONERSâ€™ MOTION FOR VOLUNTARY DISMISSAL.</t>
  </si>
  <si>
    <t>COMBUSTION TURBINES (NORMAL OPERATION)</t>
  </si>
  <si>
    <t>NATURAL GAS</t>
  </si>
  <si>
    <t>MW</t>
  </si>
  <si>
    <t>Three simple cycle combustion turbine generators (CTG). Each CTG rated at 100 MW (nominal net).</t>
  </si>
  <si>
    <t>B</t>
  </si>
  <si>
    <t>BACT-PSD</t>
  </si>
  <si>
    <t>U</t>
  </si>
  <si>
    <t>N</t>
  </si>
  <si>
    <t>P</t>
  </si>
  <si>
    <t>Carbon Dioxide Equivalent (CO2e)</t>
  </si>
  <si>
    <t>Other - EPA METHOD 1-4, 3A</t>
  </si>
  <si>
    <t>(Greenhouse Gasses (GHG))</t>
  </si>
  <si>
    <t>CO2e</t>
  </si>
  <si>
    <t>LB/MW-H</t>
  </si>
  <si>
    <t>GROSS OUTPUT</t>
  </si>
  <si>
    <t>H</t>
  </si>
  <si>
    <t>ROLLING OPERATING HOUR AVG</t>
  </si>
  <si>
    <t>Unspecified</t>
  </si>
  <si>
    <t>CO-0075</t>
  </si>
  <si>
    <t>PUEBLO AIRPORT GENERATING STATION</t>
  </si>
  <si>
    <t>BLACK HILLS ELECTRIC GENERATION, LLC</t>
  </si>
  <si>
    <t>PUEBLO</t>
  </si>
  <si>
    <t>CO</t>
  </si>
  <si>
    <t>MARK LUX</t>
  </si>
  <si>
    <t>303-568-3241</t>
  </si>
  <si>
    <t>MARK.LUX@BLACKHILLSCORP.COM</t>
  </si>
  <si>
    <t>CO001</t>
  </si>
  <si>
    <t>COLORADO DEPT OF HEALTH - AIR POLL CTRL</t>
  </si>
  <si>
    <t>MR. ROLAND HEA</t>
  </si>
  <si>
    <t>(303) 692-3252</t>
  </si>
  <si>
    <t>Roland.Hea@state.co.us</t>
  </si>
  <si>
    <t>13PB2245</t>
  </si>
  <si>
    <t>09/10/2013 &amp;nbsp;ACT</t>
  </si>
  <si>
    <t>05/30/2014 &amp;nbsp;ACT</t>
  </si>
  <si>
    <t>Power generation facility</t>
  </si>
  <si>
    <t>Turbine - simple cycle gas</t>
  </si>
  <si>
    <t>natural gas</t>
  </si>
  <si>
    <t>MMBTU/H</t>
  </si>
  <si>
    <t>One (1) General Electric, simple cycle, gas turbine electric generator, Unit 6 (CT08), model: LM6000, SN: N/A, rated at 375 MMBtu per hour.</t>
  </si>
  <si>
    <t>NSPS , OPERATING PERMIT</t>
  </si>
  <si>
    <t>Good Combustion Control</t>
  </si>
  <si>
    <t>LB/MW H GROSS</t>
  </si>
  <si>
    <t>ROLLING 365-DAY AVE</t>
  </si>
  <si>
    <t>TONS PER YEAR</t>
  </si>
  <si>
    <t>FL-0355</t>
  </si>
  <si>
    <t>FORT MYERS PLANT</t>
  </si>
  <si>
    <t>FLORIDA POWER &amp; LIGHT (FPL)</t>
  </si>
  <si>
    <t>LEE</t>
  </si>
  <si>
    <t>FL</t>
  </si>
  <si>
    <t>JOHN HAMPP</t>
  </si>
  <si>
    <t>JOHN.HAMPP@FPL.COM</t>
  </si>
  <si>
    <t>FL001</t>
  </si>
  <si>
    <t>FLORIDA DEPT. OF ENVIRONMENTAL PROTECTION</t>
  </si>
  <si>
    <t>MR. DAVID READ</t>
  </si>
  <si>
    <t>(850) 717-9000</t>
  </si>
  <si>
    <t>David.Read@dep.state.fl.us</t>
  </si>
  <si>
    <t>0710002-022-AC</t>
  </si>
  <si>
    <t>05/12/2015 &amp;nbsp;ACT</t>
  </si>
  <si>
    <t>09/10/2015 &amp;nbsp;ACT</t>
  </si>
  <si>
    <t>D</t>
  </si>
  <si>
    <t>http://depedms.dep.state.fl.us:80/Oculus/servlet/shell?command=getEntity&amp;[guid=75.80831.1]&amp;[profile=Permitting_Authorization]</t>
  </si>
  <si>
    <t>Electric power plant, consists of a 6-on-2 combined-cycle unit (Units 2A through 2F) and two modern simple-cycle combustion turbines.  Primary fuel is natural gas.
Also includes 12 gas turbines (63 MW each) for peaking, introduced into service in 1974. This project entails decommissioning 10 of the 12 peaking turbines.  They will be replaced with two new GE 7F.05 turbines, each with nominal capacity of 200 MW</t>
  </si>
  <si>
    <t>Technical evaluation available at https://arm-permit2k.dep.state.fl.us/nontv/0710002.022.AC.D.ZIP</t>
  </si>
  <si>
    <t>Combustion Turbines</t>
  </si>
  <si>
    <t>Natural gas</t>
  </si>
  <si>
    <t>MMBtu/hr gas</t>
  </si>
  <si>
    <t>Two GE 7F.05 turbines, approximately 200 MW each._x000D_
Natural-gas is primary fuel._x000D_
Permitted 3390 hr/yr of operation, of which no more than 500 hr may be on fuel oil._x000D_
Dry Low-NOx, with wet injection for oil firing.</t>
  </si>
  <si>
    <t>Other - Fuel-use monitoring, or CO2 CEMS</t>
  </si>
  <si>
    <t>Use of low-emitting fuel and efficient turbine</t>
  </si>
  <si>
    <t>LB CO2E / MWH</t>
  </si>
  <si>
    <t>FOR NATURAL GAS OPERATION</t>
  </si>
  <si>
    <t>NSPS</t>
  </si>
  <si>
    <t>FOR ULSD OPERATION</t>
  </si>
  <si>
    <t>GHG standard is a weighted average of standards for natural gas operation and fuel oil operation.  Turbines grouped together for first 36 months, 12-month rolling average. After 36 months, each individual turbine is subject to limit on a 36-month rolling average.</t>
  </si>
  <si>
    <t>Not Found</t>
  </si>
  <si>
    <t>Natural Gas</t>
  </si>
  <si>
    <t>12-MONTH ROLLING TOTAL</t>
  </si>
  <si>
    <t>KY-0104</t>
  </si>
  <si>
    <t>CASH CREEK GENERATING STATION</t>
  </si>
  <si>
    <t>CASH CREEK GENERATION, L.L.C</t>
  </si>
  <si>
    <t>HENDERSON</t>
  </si>
  <si>
    <t>KY</t>
  </si>
  <si>
    <t>MIKE MCINNUS</t>
  </si>
  <si>
    <t>502 357 9907</t>
  </si>
  <si>
    <t>MMCINNIS@ERORA.COM</t>
  </si>
  <si>
    <t>KY001</t>
  </si>
  <si>
    <t>KENTUCKY DEP, DIV FOR AIR QUALITY</t>
  </si>
  <si>
    <t>MR. RICK SHEWEKAH, MGR</t>
  </si>
  <si>
    <t>(502)564-3999</t>
  </si>
  <si>
    <t>Sreenivas.Kesaraju@ky.gov</t>
  </si>
  <si>
    <t>V-14-011</t>
  </si>
  <si>
    <t>06/18/2014 &amp;nbsp;ACT</t>
  </si>
  <si>
    <t>06/10/2015 &amp;nbsp;ACT</t>
  </si>
  <si>
    <t>natural gas fired combined cycle power plant</t>
  </si>
  <si>
    <t>Combined cycle combustion turnbine with HRSG and duct firing</t>
  </si>
  <si>
    <t>Natural gas pipeline quality</t>
  </si>
  <si>
    <t>Two CT with HRSGs with duct burner_x000D_
Max fuel input for CTs and HRSGs 6,714 mmBtu/hr HHV_x000D_
Max Gross output 849 MW at 0F</t>
  </si>
  <si>
    <t>Combust only pipeline quality natural gas</t>
  </si>
  <si>
    <t>LB/MWH</t>
  </si>
  <si>
    <t>12 MONTH ROLLING AVERAGE</t>
  </si>
  <si>
    <t>MD-0043</t>
  </si>
  <si>
    <t>PERRYMAN GENERATING STATION</t>
  </si>
  <si>
    <t>CONSTELLATION POWER SOURCE GENERATION, INC.</t>
  </si>
  <si>
    <t>HARFORD</t>
  </si>
  <si>
    <t>MD</t>
  </si>
  <si>
    <t>BILL LEEDY</t>
  </si>
  <si>
    <t>SYSNULL</t>
  </si>
  <si>
    <t>MD001</t>
  </si>
  <si>
    <t>MARYLAND DEPARTMENT OF THE ENVIRONMENT</t>
  </si>
  <si>
    <t>MR. WILLIAM PAUL</t>
  </si>
  <si>
    <t>(410)537-3276</t>
  </si>
  <si>
    <t>bpaul@mde.state.md.us</t>
  </si>
  <si>
    <t>WILLIAM PAUL 410-537-3276 BILL.PAUL@MARYLAND.GOV</t>
  </si>
  <si>
    <t>PSC CASE NO. 9136</t>
  </si>
  <si>
    <t>07/01/2014 &amp;nbsp;ACT</t>
  </si>
  <si>
    <t>120 MEGAWATT SIMPLE CYCLE NATURAL GAS FIRED POWER PLANTPERRYMAN 6 PROJECT-WIDE EMISSION LIMITS:
PM10 = 43.0 TONS/YR
PM2.5 = 43.0 TONS/YR
NOX = 58.5 TONS/YR
CO2E = 430,210 TONS/YR</t>
  </si>
  <si>
    <t>PERRYMAN 6 PROJECT-WIDE EMISSION LIMITS:_x000D_
PM10 = 43.0 TONS/YR_x000D_
PM2.5 = 43.0 TONS/YR_x000D_
NOX = 58.5 TONS/YR_x000D_
CO2E = 430,210 TONS/YR</t>
  </si>
  <si>
    <t>(2) 60-MW SIMPLE CYCLE COMBUSTION TURBINES, FIRING NATURAL GAS</t>
  </si>
  <si>
    <t>(2) 60-MEGAWATT PRATT &amp; WHITNEY GAS TURBINE GENERATOR PACKAGE</t>
  </si>
  <si>
    <t>USE OF NATURAL GAS. ENERGY EFFICIENCY DESIGN - USE OF INLET FOGGING/WET COMPRESSION, INSULATION BLANKETS TO REDUCE HEAT LOSS, AND FUEL GAS PREHEATING.</t>
  </si>
  <si>
    <t>LB CO2E/MWH</t>
  </si>
  <si>
    <t>12-MONTH ROLLING, EXCLUDING SU/SD</t>
  </si>
  <si>
    <t>TONS</t>
  </si>
  <si>
    <t>12-MONTH ROLLING BASIS</t>
  </si>
  <si>
    <t>Good Combustion Practices</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</si>
  <si>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</si>
  <si>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</si>
  <si>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</si>
  <si>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</si>
  <si>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</si>
  <si>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</si>
  <si>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</si>
  <si>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</si>
  <si>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</si>
  <si>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</si>
  <si>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</si>
  <si>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</si>
  <si>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</si>
  <si>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</si>
  <si>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</si>
  <si>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</si>
  <si>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Thermal efficiency_x000D_
Clean fuels</t>
  </si>
  <si>
    <t>365-DAY ROLLING AVERAGE</t>
  </si>
  <si>
    <t>GE LMS-100 combustion turbines, simple cycle with water injection</t>
  </si>
  <si>
    <t>LB OF CO2 /GROSS MWH</t>
  </si>
  <si>
    <t>*PA-0305</t>
  </si>
  <si>
    <t>SHELL CHEM APPALACHIA/PETROCHEMICALS COMPLEX</t>
  </si>
  <si>
    <t>SHELL CHEMICAL APPALACHIA</t>
  </si>
  <si>
    <t>BEAVER</t>
  </si>
  <si>
    <t>PA</t>
  </si>
  <si>
    <t>15061-2210</t>
  </si>
  <si>
    <t>PA001</t>
  </si>
  <si>
    <t>PENNSYLVANIA DEPT OF ENVIRONMENTAL PROTECTION, BUREAU OF AIR QUALITY</t>
  </si>
  <si>
    <t>MR. ROBERT COOK</t>
  </si>
  <si>
    <t>(717)772-3974</t>
  </si>
  <si>
    <t>rwcook@pa.gov</t>
  </si>
  <si>
    <t>04-00740A</t>
  </si>
  <si>
    <t>05/01/2014 &amp;nbsp;ACT</t>
  </si>
  <si>
    <t>06/18/2015 &amp;nbsp;ACT</t>
  </si>
  <si>
    <t>The plan approval will allow the construction and temporary operation of seven (7)  620 MMBtu/hr ethane cracking furnaces fired primarily by tail gas and natural gas for the production of approximately 1.5 million metric tons/year of polyethylene. Byproducts from the ethylene production include coke residue/tar, light gasoline, pyrolysis fuel oil, and a C3+ mixture and will be remove from the site for disposal or use as appropriate. Additional facilities include an electric and steam cogeneration from three (3) combustion turbines with duct burners  and heat recovery steam generators with a plant capacity of 250.4 MW, four (4) emergency generators, three (3) diesel-fired fire pump engines, cooling towers, flares, and storage tanks.</t>
  </si>
  <si>
    <t>(7) 620.000 MMBtu/hr Ethane cracking furnaces, (3) 664.000 combustion turbines with duct burners. Shell intends to convert ethane in to ethylene for manufacturing of various grades of low density and high density polyethylene as a final product.</t>
  </si>
  <si>
    <t>Combustion turbine wih duct burner and heat recovery steam generator</t>
  </si>
  <si>
    <t>Three 40.6 MW turbines</t>
  </si>
  <si>
    <t>Three (3) General Electric Frame 6B NG fired turbine with duct burners and heat recovery steam generators. Total electric generating capacity will be 250.4 MW from  cogeneration three turbines at 40.6 MW and two HRSG at 64.3 MW. Excess electricity generated will be sold to the grid in quantities sufficient to classify the facility as an electric utility.</t>
  </si>
  <si>
    <t>ANY CONSECUTIVE 12 MONTH PERIOD</t>
  </si>
  <si>
    <t>30 DAY ROLLING AVG*</t>
  </si>
  <si>
    <t>TX</t>
  </si>
  <si>
    <t>TX001</t>
  </si>
  <si>
    <t>TEXAS  COMMISSION ON ENVIRONMENTAL QUALITY (TCEQ)</t>
  </si>
  <si>
    <t>MS. ANNE INMAN</t>
  </si>
  <si>
    <t>(512) 239-1267</t>
  </si>
  <si>
    <t>anne.inman@tceq.texas.gov</t>
  </si>
  <si>
    <t>TX-0735</t>
  </si>
  <si>
    <t>ANTELOPE ELK ENERGY CENTER</t>
  </si>
  <si>
    <t>GOLDEN SPREAD ELECTRIC COOPERATIVE, INC.</t>
  </si>
  <si>
    <t>HALE</t>
  </si>
  <si>
    <t>JOLLY HAYDEN</t>
  </si>
  <si>
    <t>806-349-5250</t>
  </si>
  <si>
    <t>Laura Gibson, (512)239-2175, laura.gibson@tceq.texas.gov</t>
  </si>
  <si>
    <t>GHGPSDTX41M1</t>
  </si>
  <si>
    <t>04/02/2015 &amp;nbsp;ACT</t>
  </si>
  <si>
    <t>05/20/2015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</si>
  <si>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turbines (CTG).  Each turbine has a maximum electric output of 202 MW.</t>
  </si>
  <si>
    <t>Simple Cycle Turbine &amp;amp; Generator</t>
  </si>
  <si>
    <t>3 additional GE 7F 5-Series Combustion Turbine Generators</t>
  </si>
  <si>
    <t>Energy efficiency, good design &amp; combustion practices</t>
  </si>
  <si>
    <t>LB CO2/MWHR</t>
  </si>
  <si>
    <t>Operation of each turbine is limited to 4,572 hours per year</t>
  </si>
  <si>
    <t>TX-0753</t>
  </si>
  <si>
    <t>GUADALUPE GENERATING STATION</t>
  </si>
  <si>
    <t>GUADALUPE POWER PARTNERS, L.P.</t>
  </si>
  <si>
    <t>GUADALUPE</t>
  </si>
  <si>
    <t>BILL SKINNER</t>
  </si>
  <si>
    <t>281-252-5221</t>
  </si>
  <si>
    <t>BSKINNER@NAVASOTAENERGY.COM</t>
  </si>
  <si>
    <t>OT007</t>
  </si>
  <si>
    <t>EPA REGION VI</t>
  </si>
  <si>
    <t>MS. ASHLEY MOHR</t>
  </si>
  <si>
    <t>(214) 665-7289</t>
  </si>
  <si>
    <t>MOHR.ASHLEY@EPA.GOV</t>
  </si>
  <si>
    <t>EPA Region 6 Permit Writer: Melanie Magee, EPA Region 6, Air Permits Section (6PD-R), 1445 Ross Avenue, Dallas, TX 75202</t>
  </si>
  <si>
    <t>PSD-TX-1310-GHG</t>
  </si>
  <si>
    <t>10/24/2014 &amp;nbsp;ACT</t>
  </si>
  <si>
    <t>12/02/2014 &amp;nbsp;ACT</t>
  </si>
  <si>
    <t>http://yosemite.epa.gov/r6/Apermit.nsf/AirP</t>
  </si>
  <si>
    <t>GPP proposes to add two (2) new gas-fired simple-cycle combustion turbines of 227 MW (nominal) electric generating capacity each to the 1,000 MW (nominal) existing major stationary source, Guadalupe Generating Station (GGS), located in Marion, Texas. The proposed project will provide peaking capacity at an existing natural gas fired combined cycle electric generating station. The two new natural gas-fired simple-cycle turbines are proposed to provide a fast ramp up for additional peaking capacity during peak electricity demand periods. In addition, the project also includes the installation of a firewater pump engine, circuit breakers and associated fugitive emissions.</t>
  </si>
  <si>
    <t>The Texas Commission on Environmental Quality is the permitting authority for the non-GHG emissions associated with this project. See CN600132120 and RN100225820</t>
  </si>
  <si>
    <t>Simple Cycle Combustion Turbine Generator</t>
  </si>
  <si>
    <t>Pipeline Natural Gas</t>
  </si>
  <si>
    <t>Btu/kWh</t>
  </si>
  <si>
    <t>Natural gas-fired simple cycle combustion turbine generators (CTG) will be General Electric 7FA.05 (GE 7FA.05), each with a maximum base-load electric power output of 227 megawatts (MW, nominal). Combined gross heat rate limit of 10,279,456 MMBtu/yr.</t>
  </si>
  <si>
    <t>Other - 40 CFR 60.8; Method 3a or 3b</t>
  </si>
  <si>
    <t>LB CO2/MWHR (GROSS)</t>
  </si>
  <si>
    <t>12-MONTH ROLLING AVERAGE (NORMAL OPER)</t>
  </si>
  <si>
    <t>TONS CO2/HR</t>
  </si>
  <si>
    <t>12-MONTH ROLLING AVERAGE BASIS (MSS OPER</t>
  </si>
  <si>
    <t>BACT limits above are for each CT. The two new turbines have a combined limit of 5,000 hours of operation (including MSS) on a 12-month rolling total basis. Both CT are limited to 300 combined hours of start and 300 combined hours of shutdown on a 12-month rolling total basis._x000D_
_x000D_
Stack Testing Requirements: initial compliance with the CO2 emission limits. Shall be conducted in accordance with 40 CFR 60.8 and Method 3a or 3b. Emission testing for the CT shall be performed every 5 years, plus or minus 6 months to verify continued performance at permitted emission limits.</t>
  </si>
  <si>
    <t>TPY CO2E</t>
  </si>
  <si>
    <t>TX-0757</t>
  </si>
  <si>
    <t>INDECK WHARTON ENERGY CENTER</t>
  </si>
  <si>
    <t>INDECK WHARTON, LLC</t>
  </si>
  <si>
    <t>WHARTON</t>
  </si>
  <si>
    <t>JAMES SCHNEIDER</t>
  </si>
  <si>
    <t>847-520-3212</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</si>
  <si>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</si>
  <si>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</si>
  <si>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</si>
  <si>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</si>
  <si>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</si>
  <si>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</si>
  <si>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</si>
  <si>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</si>
  <si>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Simple Cycle Combustion Turbine, GE 7FA.05</t>
  </si>
  <si>
    <t>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t>
  </si>
  <si>
    <t>Other - 40 CFR 60.8; Method 3A or 3B</t>
  </si>
  <si>
    <t>2,500 OPERATIONAL HR ROLLING DAILY/CT</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</si>
  <si>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1,276 lb CO2/MWhr gross output on a 2,500 operational hour rolling basis for the GE 7FA.05 combustion turbine._x000D_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</si>
  <si>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Simple Cycle Combustion Turbine, SGT-5000F(5)</t>
  </si>
  <si>
    <t>Other - 40 CFR 60.8, Method 3A or 3B</t>
  </si>
  <si>
    <t>2500 OPERATIONAL HR ROLLING DAILY/CT</t>
  </si>
  <si>
    <t>12-MONTH ROLLING</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</si>
  <si>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1,337 lb CO2/MWhr gross output for the Siemens SGT6-5000F(5) combustion turbine on a 2,500 operational hour rolling basis._x000D_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or 6,024,650 MMBtu (HHV) on a 12-month rolling basis for the Siemens SGT6-5000F(5)._x000D_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</si>
  <si>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</si>
  <si>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</si>
  <si>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</si>
  <si>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</si>
  <si>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</si>
  <si>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</si>
  <si>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</si>
  <si>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</si>
  <si>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</si>
  <si>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</si>
  <si>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</si>
  <si>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</si>
  <si>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</si>
  <si>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Simple Cycle Combustion Turbine, GE 7FA.03</t>
  </si>
  <si>
    <t>Btu/kWh (HHV)</t>
  </si>
  <si>
    <t>an emission limit of 1,393 lb CO2/MWhr gross output for the GE7FA.03 combustion turbine to be utilized for this project. Each combustion turbine is limited to 2,500 operational hours on a rolling basis, plus 500 startup and shutdown events on a 12â€“month rolling average. Until the 2,500 operational hour basis has been established, Invenergy should utilize the performance testing data to establish a plan whereby Invenergy may operate the emission unit in a manner that will not exceed the permitted CO2e emissions limits._x000D_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hours of operation per 365 day basis is 4,028,700 MMBtu (HHV) on a 12-month rolling basis for the GE7FA.03 combustion turbine._x000D_
_x000D_
An initial stack test demonstration will be required for CO2 emissions from each emission unit. An initial stack test demonstration for CH4 and N2O emissions are not required because the CH4 and N2O emission are less than 0.01% of the total CO2e emissions from the CTGs</t>
  </si>
  <si>
    <t>TX-0771</t>
  </si>
  <si>
    <t>SHAWNEE ENERGY CENTER</t>
  </si>
  <si>
    <t>SHAWNEE ENERGY CENTER, LLC</t>
  </si>
  <si>
    <t>HILL</t>
  </si>
  <si>
    <t>NEIL O'DONOVAN</t>
  </si>
  <si>
    <t>312-422-1608</t>
  </si>
  <si>
    <t>Joseph A. Janecka, P.E., 512-239-1353, joseph.janecka@tceq.texas.gov</t>
  </si>
  <si>
    <t>GHGPSDTX126, PSDTX1442, 125963</t>
  </si>
  <si>
    <t>UNKNOWN</t>
  </si>
  <si>
    <t>09/16/2015 &amp;nbsp;ACT</t>
  </si>
  <si>
    <t>11/10/2015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</si>
  <si>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</si>
  <si>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</si>
  <si>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</si>
  <si>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Operation of the turbine is limited to 2,920 hours on a 12-month rolling average.</t>
  </si>
  <si>
    <t>TX-0775</t>
  </si>
  <si>
    <t>CLEAR SPRINGS ENERGY CENTER (CSEC)</t>
  </si>
  <si>
    <t>NAVASOTA SOUTH PEAKERS OPERATING COMPANY II, LLC.</t>
  </si>
  <si>
    <t>Jack Coleman, 512-239-1255, jack.coleman@tceq.texas.gov</t>
  </si>
  <si>
    <t>GHGPSDTX120, 120849, AND PSDTX</t>
  </si>
  <si>
    <t>07/03/2015 &amp;nbsp;ACT</t>
  </si>
  <si>
    <t>11/13/2015 &amp;nbsp;ACT</t>
  </si>
  <si>
    <t>Navasota South Peakers Operating Company II LLC proposes to install three new natural gas fired combustion turbine generators (CTGs). Each CTG will be a General Electric 7FA.04 model that can produce approximately 183 Megawatts (MW) each based upon the manufacturerâ€™s projected output at baseload operating as peaking units in simple cycle.</t>
  </si>
  <si>
    <t>Simple Cycle Turbine</t>
  </si>
  <si>
    <t>The CTGs will be three General Electric 7FA.04 (~183 MW each for a total of 550 MW), operating as peaking units in simple cycle mode.  Each turbine will be limited to 2,500 hours of operation per year. The new CTGs will use dry low-NOx (DLN) burners and may employ evaporative cooling for power enhancement.</t>
  </si>
  <si>
    <t>Low carbon fuel, good combustion, efficient combined cycle design</t>
  </si>
  <si>
    <t>LB/MW H</t>
  </si>
  <si>
    <t>NSPS TTTT, CTGs will operate at 2500 hours of operation per year at baseload.</t>
  </si>
  <si>
    <t>TX-0778</t>
  </si>
  <si>
    <t>UNION VALLEY ENERGY CENTER</t>
  </si>
  <si>
    <t>NIXON</t>
  </si>
  <si>
    <t>281-252-5202</t>
  </si>
  <si>
    <t>Sean Oâ€™Brien, sean.obrien@tceq.texas.gov 512-239-1137</t>
  </si>
  <si>
    <t>GHGPSDTX117</t>
  </si>
  <si>
    <t>08/10/2015 &amp;nbsp;ACT</t>
  </si>
  <si>
    <t>12/16/2015 &amp;nbsp;ACT</t>
  </si>
  <si>
    <t>three new natural gas fired combustion turbine generators (CTGs). The CTGs will be the General Electric 7FA.04 (~214 megawatt (MW) each; manufacturerâ€™s output at baseload, ISO at 183 MW), operating as peaking units in simple cycle.</t>
  </si>
  <si>
    <t>NSPS TTTT, SIMPLE CYCLE PEAKING TURBINE</t>
  </si>
  <si>
    <t>TX-0786</t>
  </si>
  <si>
    <t>NACOGDOCHES POWER ELECTRIC GENERATING PLANT</t>
  </si>
  <si>
    <t>NACOGDOCHES POWER</t>
  </si>
  <si>
    <t>NACOGDOCHES</t>
  </si>
  <si>
    <t>KELLI MCCULLOUGH</t>
  </si>
  <si>
    <t>205-257-6720</t>
  </si>
  <si>
    <t>Joel Lunsford, 512-239-1513, joel.lunsford@tceq.texas.gov</t>
  </si>
  <si>
    <t>GHGPSDTX116, 77679, PSDTX1061M</t>
  </si>
  <si>
    <t>12/10/2015 &amp;nbsp;ACT</t>
  </si>
  <si>
    <t>03/01/2016 &amp;nbsp;ACT</t>
  </si>
  <si>
    <t>Electric Generation</t>
  </si>
  <si>
    <t>Combined Cycle &amp;amp; Cogeneration</t>
  </si>
  <si>
    <t>LB/MW HR</t>
  </si>
  <si>
    <t>NSPS TTTT</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</si>
  <si>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</si>
  <si>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</si>
  <si>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</si>
  <si>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</si>
  <si>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</si>
  <si>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</si>
  <si>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</si>
  <si>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</si>
  <si>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</si>
  <si>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</si>
  <si>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</si>
  <si>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</si>
  <si>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</si>
  <si>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NSPS KKKK AND TTTT</t>
  </si>
  <si>
    <t>good combustion practiceS</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</si>
  <si>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</si>
  <si>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</si>
  <si>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</si>
  <si>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</si>
  <si>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</si>
  <si>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</si>
  <si>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</si>
  <si>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</si>
  <si>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</si>
  <si>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</si>
  <si>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</si>
  <si>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</si>
  <si>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</si>
  <si>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</si>
  <si>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</si>
  <si>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</si>
  <si>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</si>
  <si>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</si>
  <si>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</si>
  <si>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</si>
  <si>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</si>
  <si>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</si>
  <si>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</si>
  <si>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</si>
  <si>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</si>
  <si>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Pipeline quality natural gas; limited hours; good combustion practices</t>
  </si>
  <si>
    <t>TX-0824</t>
  </si>
  <si>
    <t>JACKSON COUNTY GENERATING FACILITY</t>
  </si>
  <si>
    <t>SOUTHERN POWER</t>
  </si>
  <si>
    <t>JACKSON</t>
  </si>
  <si>
    <t>Marc Sturdivant, (512)239-1313, marc.sturdivant@tceq.texas.gov</t>
  </si>
  <si>
    <t>GHGPSDTX118</t>
  </si>
  <si>
    <t>08/15/2016 &amp;nbsp;ACT</t>
  </si>
  <si>
    <t>06/30/2017 &amp;nbsp;ACT</t>
  </si>
  <si>
    <t>simple cycle electric generation</t>
  </si>
  <si>
    <t>Simple Cycle Turbines</t>
  </si>
  <si>
    <t>The facility will consist of four Siemens F5 model (~230 megawatts (MW) each for a total of 920 MW), operating as peaking units in simple cycle mode.  Each turbine will be limited to 2,500 hours of operation per year.</t>
  </si>
  <si>
    <t>energy efficiency designs, practices, and procedures, CT inlet air cooling, periodic CT burner maintenance and tuning, reduction in heat loss, i.e., insulation of the CT, instrumentation and controls</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</si>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</sst>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0" fontId="16" fillId="0" borderId="0" xfId="0" applyFont="1" applyAlignment="1"/>
    <xf numFmtId="0" fontId="16" fillId="0" borderId="0" xfId="0" applyFont="1"/>
    <xf numFmtId="2"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8"/>
  <sheetViews>
    <sheetView topLeftCell="AH1" workbookViewId="0">
      <pane ySplit="1" topLeftCell="A2" activePane="bottomLeft" state="frozen"/>
      <selection pane="bottomLeft" activeCell="AQ28" sqref="AQ28"/>
    </sheetView>
  </sheetViews>
  <sheetFormatPr defaultRowHeight="15" x14ac:dyDescent="0.25"/>
  <cols>
    <col min="3" max="22" width="0" hidden="1" customWidth="1"/>
    <col min="26" max="27" width="0" hidden="1" customWidth="1"/>
    <col min="36" max="36" width="20.42578125" customWidth="1"/>
    <col min="37" max="39" width="0" hidden="1" customWidth="1"/>
    <col min="41" max="41" width="27" customWidth="1"/>
    <col min="42" max="42" width="8.7109375" style="4"/>
    <col min="43" max="43" width="31.85546875" customWidth="1"/>
    <col min="44" max="44" width="33"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156</v>
      </c>
      <c r="B2" s="1" t="s">
        <v>157</v>
      </c>
      <c r="C2" s="1" t="s">
        <v>158</v>
      </c>
      <c r="D2" s="1" t="s">
        <v>159</v>
      </c>
      <c r="E2" s="1" t="s">
        <v>160</v>
      </c>
      <c r="F2" s="1">
        <v>41047</v>
      </c>
      <c r="G2" s="1" t="s">
        <v>65</v>
      </c>
      <c r="H2" s="1" t="s">
        <v>161</v>
      </c>
      <c r="I2" s="1" t="s">
        <v>162</v>
      </c>
      <c r="J2" s="1" t="s">
        <v>163</v>
      </c>
      <c r="K2" s="1">
        <v>4</v>
      </c>
      <c r="L2" s="1" t="s">
        <v>164</v>
      </c>
      <c r="M2" s="1" t="s">
        <v>165</v>
      </c>
      <c r="N2" s="1" t="s">
        <v>166</v>
      </c>
      <c r="O2" s="1" t="s">
        <v>167</v>
      </c>
      <c r="P2" s="1" t="s">
        <v>168</v>
      </c>
      <c r="Q2" s="1"/>
      <c r="R2" s="1" t="s">
        <v>169</v>
      </c>
      <c r="S2" s="1">
        <v>4911</v>
      </c>
      <c r="T2" s="1">
        <v>221112</v>
      </c>
      <c r="U2" s="1">
        <v>110042328479</v>
      </c>
      <c r="V2" s="1" t="s">
        <v>170</v>
      </c>
      <c r="W2" s="1" t="s">
        <v>171</v>
      </c>
      <c r="X2" s="2">
        <v>42794</v>
      </c>
      <c r="Y2" s="2">
        <v>42853</v>
      </c>
      <c r="Z2" s="1" t="s">
        <v>75</v>
      </c>
      <c r="AA2" s="1"/>
      <c r="AB2" s="1" t="s">
        <v>172</v>
      </c>
      <c r="AC2" s="1"/>
      <c r="AD2" s="1" t="s">
        <v>173</v>
      </c>
      <c r="AE2" s="1">
        <v>15.11</v>
      </c>
      <c r="AF2" s="1" t="s">
        <v>174</v>
      </c>
      <c r="AG2" s="1">
        <v>849</v>
      </c>
      <c r="AH2" s="1" t="s">
        <v>81</v>
      </c>
      <c r="AI2" s="1" t="s">
        <v>175</v>
      </c>
      <c r="AJ2" s="1" t="s">
        <v>88</v>
      </c>
      <c r="AK2" s="1" t="s">
        <v>96</v>
      </c>
      <c r="AL2" s="1" t="s">
        <v>90</v>
      </c>
      <c r="AM2" s="1" t="s">
        <v>91</v>
      </c>
      <c r="AN2" s="1" t="s">
        <v>87</v>
      </c>
      <c r="AO2" s="1" t="s">
        <v>176</v>
      </c>
      <c r="AP2" s="3">
        <v>884</v>
      </c>
      <c r="AQ2" s="1" t="s">
        <v>177</v>
      </c>
      <c r="AR2" s="1" t="s">
        <v>178</v>
      </c>
      <c r="AS2" s="1" t="s">
        <v>84</v>
      </c>
      <c r="AT2" s="1"/>
      <c r="AU2" s="1" t="s">
        <v>85</v>
      </c>
      <c r="AV2" s="1">
        <v>0</v>
      </c>
      <c r="AW2" s="1" t="s">
        <v>85</v>
      </c>
      <c r="AX2" s="1">
        <v>0</v>
      </c>
      <c r="AY2" s="1"/>
      <c r="AZ2" s="1"/>
      <c r="BA2" s="1">
        <v>0</v>
      </c>
      <c r="BB2" s="1"/>
      <c r="BC2" s="1"/>
      <c r="BD2" s="1">
        <v>0</v>
      </c>
      <c r="BE2" s="1">
        <v>0</v>
      </c>
      <c r="BF2" s="1" t="s">
        <v>86</v>
      </c>
      <c r="BG2" s="1"/>
      <c r="BH2" s="1"/>
    </row>
    <row r="3" spans="1:60" x14ac:dyDescent="0.25">
      <c r="A3" s="1" t="s">
        <v>417</v>
      </c>
      <c r="B3" s="1" t="s">
        <v>418</v>
      </c>
      <c r="C3" s="1" t="s">
        <v>419</v>
      </c>
      <c r="D3" s="1"/>
      <c r="E3" s="1" t="s">
        <v>245</v>
      </c>
      <c r="F3" s="1"/>
      <c r="G3" s="1" t="s">
        <v>65</v>
      </c>
      <c r="H3" s="1" t="s">
        <v>420</v>
      </c>
      <c r="I3" s="1" t="s">
        <v>421</v>
      </c>
      <c r="J3" s="1"/>
      <c r="K3" s="1">
        <v>6</v>
      </c>
      <c r="L3" s="1" t="s">
        <v>246</v>
      </c>
      <c r="M3" s="1" t="s">
        <v>247</v>
      </c>
      <c r="N3" s="1" t="s">
        <v>248</v>
      </c>
      <c r="O3" s="1" t="s">
        <v>249</v>
      </c>
      <c r="P3" s="1" t="s">
        <v>250</v>
      </c>
      <c r="Q3" s="1" t="s">
        <v>422</v>
      </c>
      <c r="R3" s="1" t="s">
        <v>423</v>
      </c>
      <c r="S3" s="1">
        <v>4911</v>
      </c>
      <c r="T3" s="1">
        <v>221112</v>
      </c>
      <c r="U3" s="1" t="s">
        <v>424</v>
      </c>
      <c r="V3" s="1" t="s">
        <v>425</v>
      </c>
      <c r="W3" s="1" t="s">
        <v>426</v>
      </c>
      <c r="X3" s="2">
        <v>42891</v>
      </c>
      <c r="Y3" s="2">
        <v>42898</v>
      </c>
      <c r="Z3" s="1" t="s">
        <v>75</v>
      </c>
      <c r="AA3" s="1"/>
      <c r="AB3" s="1" t="s">
        <v>427</v>
      </c>
      <c r="AC3" s="1"/>
      <c r="AD3" s="1" t="s">
        <v>360</v>
      </c>
      <c r="AE3" s="1">
        <v>15.11</v>
      </c>
      <c r="AF3" s="1" t="s">
        <v>115</v>
      </c>
      <c r="AG3" s="1">
        <v>227.5</v>
      </c>
      <c r="AH3" s="1" t="s">
        <v>81</v>
      </c>
      <c r="AI3" s="1" t="s">
        <v>428</v>
      </c>
      <c r="AJ3" s="1" t="s">
        <v>88</v>
      </c>
      <c r="AK3" s="1" t="s">
        <v>96</v>
      </c>
      <c r="AL3" s="1" t="s">
        <v>90</v>
      </c>
      <c r="AM3" s="1" t="s">
        <v>91</v>
      </c>
      <c r="AN3" s="1" t="s">
        <v>87</v>
      </c>
      <c r="AO3" s="1" t="s">
        <v>429</v>
      </c>
      <c r="AP3" s="3">
        <v>1300</v>
      </c>
      <c r="AQ3" s="1" t="s">
        <v>363</v>
      </c>
      <c r="AR3" s="1"/>
      <c r="AS3" s="1" t="s">
        <v>84</v>
      </c>
      <c r="AT3" s="1" t="s">
        <v>150</v>
      </c>
      <c r="AU3" s="1" t="s">
        <v>86</v>
      </c>
      <c r="AV3" s="1">
        <v>0</v>
      </c>
      <c r="AW3" s="1" t="s">
        <v>85</v>
      </c>
      <c r="AX3" s="1">
        <v>0</v>
      </c>
      <c r="AY3" s="1"/>
      <c r="AZ3" s="1"/>
      <c r="BA3" s="1">
        <v>0</v>
      </c>
      <c r="BB3" s="1"/>
      <c r="BC3" s="1"/>
      <c r="BD3" s="1">
        <v>0</v>
      </c>
      <c r="BE3" s="1">
        <v>0</v>
      </c>
      <c r="BF3" s="1" t="s">
        <v>86</v>
      </c>
      <c r="BG3" s="1"/>
      <c r="BH3" s="1" t="s">
        <v>388</v>
      </c>
    </row>
    <row r="4" spans="1:60" x14ac:dyDescent="0.25">
      <c r="A4" s="1" t="s">
        <v>251</v>
      </c>
      <c r="B4" s="1" t="s">
        <v>252</v>
      </c>
      <c r="C4" s="1" t="s">
        <v>253</v>
      </c>
      <c r="D4" s="1" t="s">
        <v>254</v>
      </c>
      <c r="E4" s="1" t="s">
        <v>245</v>
      </c>
      <c r="F4" s="1"/>
      <c r="G4" s="1" t="s">
        <v>65</v>
      </c>
      <c r="H4" s="1" t="s">
        <v>255</v>
      </c>
      <c r="I4" s="1" t="s">
        <v>256</v>
      </c>
      <c r="J4" s="1"/>
      <c r="K4" s="1">
        <v>6</v>
      </c>
      <c r="L4" s="1" t="s">
        <v>246</v>
      </c>
      <c r="M4" s="1" t="s">
        <v>247</v>
      </c>
      <c r="N4" s="1" t="s">
        <v>248</v>
      </c>
      <c r="O4" s="1" t="s">
        <v>249</v>
      </c>
      <c r="P4" s="1" t="s">
        <v>250</v>
      </c>
      <c r="Q4" s="1" t="s">
        <v>257</v>
      </c>
      <c r="R4" s="1" t="s">
        <v>258</v>
      </c>
      <c r="S4" s="1">
        <v>4911</v>
      </c>
      <c r="T4" s="1">
        <v>221112</v>
      </c>
      <c r="U4" s="1">
        <v>110043432737</v>
      </c>
      <c r="V4" s="1" t="s">
        <v>259</v>
      </c>
      <c r="W4" s="1" t="s">
        <v>260</v>
      </c>
      <c r="X4" s="2">
        <v>42138</v>
      </c>
      <c r="Y4" s="2">
        <v>43208</v>
      </c>
      <c r="Z4" s="1" t="s">
        <v>83</v>
      </c>
      <c r="AA4" s="1"/>
      <c r="AB4" s="1" t="s">
        <v>261</v>
      </c>
      <c r="AC4" s="1"/>
      <c r="AD4" s="1" t="s">
        <v>262</v>
      </c>
      <c r="AE4" s="1">
        <v>15.11</v>
      </c>
      <c r="AF4" s="1" t="s">
        <v>115</v>
      </c>
      <c r="AG4" s="1">
        <v>202</v>
      </c>
      <c r="AH4" s="1" t="s">
        <v>81</v>
      </c>
      <c r="AI4" s="1" t="s">
        <v>263</v>
      </c>
      <c r="AJ4" s="1" t="s">
        <v>88</v>
      </c>
      <c r="AK4" s="1" t="s">
        <v>96</v>
      </c>
      <c r="AL4" s="1" t="s">
        <v>90</v>
      </c>
      <c r="AM4" s="1" t="s">
        <v>91</v>
      </c>
      <c r="AN4" s="1" t="s">
        <v>87</v>
      </c>
      <c r="AO4" s="1" t="s">
        <v>264</v>
      </c>
      <c r="AP4" s="3">
        <v>1304</v>
      </c>
      <c r="AQ4" s="1" t="s">
        <v>265</v>
      </c>
      <c r="AR4" s="1"/>
      <c r="AS4" s="1" t="s">
        <v>84</v>
      </c>
      <c r="AT4" s="1"/>
      <c r="AU4" s="1" t="s">
        <v>86</v>
      </c>
      <c r="AV4" s="1">
        <v>0</v>
      </c>
      <c r="AW4" s="1" t="s">
        <v>85</v>
      </c>
      <c r="AX4" s="1">
        <v>0</v>
      </c>
      <c r="AY4" s="1"/>
      <c r="AZ4" s="1"/>
      <c r="BA4" s="1">
        <v>0</v>
      </c>
      <c r="BB4" s="1"/>
      <c r="BC4" s="1"/>
      <c r="BD4" s="1">
        <v>0</v>
      </c>
      <c r="BE4" s="1">
        <v>0</v>
      </c>
      <c r="BF4" s="1" t="s">
        <v>86</v>
      </c>
      <c r="BG4" s="1"/>
      <c r="BH4" s="1" t="s">
        <v>266</v>
      </c>
    </row>
    <row r="5" spans="1:60" x14ac:dyDescent="0.25">
      <c r="A5" s="1" t="s">
        <v>430</v>
      </c>
      <c r="B5" s="1" t="s">
        <v>431</v>
      </c>
      <c r="C5" s="1" t="s">
        <v>432</v>
      </c>
      <c r="D5" s="1" t="s">
        <v>433</v>
      </c>
      <c r="E5" s="1" t="s">
        <v>245</v>
      </c>
      <c r="F5" s="1"/>
      <c r="G5" s="1" t="s">
        <v>65</v>
      </c>
      <c r="H5" s="1" t="s">
        <v>379</v>
      </c>
      <c r="I5" s="1" t="s">
        <v>380</v>
      </c>
      <c r="J5" s="1"/>
      <c r="K5" s="1">
        <v>6</v>
      </c>
      <c r="L5" s="1" t="s">
        <v>246</v>
      </c>
      <c r="M5" s="1" t="s">
        <v>247</v>
      </c>
      <c r="N5" s="1" t="s">
        <v>248</v>
      </c>
      <c r="O5" s="1" t="s">
        <v>249</v>
      </c>
      <c r="P5" s="1" t="s">
        <v>250</v>
      </c>
      <c r="Q5" s="1" t="s">
        <v>434</v>
      </c>
      <c r="R5" s="1" t="s">
        <v>435</v>
      </c>
      <c r="S5" s="1">
        <v>4911</v>
      </c>
      <c r="T5" s="1">
        <v>221112</v>
      </c>
      <c r="U5" s="1" t="s">
        <v>153</v>
      </c>
      <c r="V5" s="1" t="s">
        <v>436</v>
      </c>
      <c r="W5" s="1" t="s">
        <v>437</v>
      </c>
      <c r="X5" s="2">
        <v>42936</v>
      </c>
      <c r="Y5" s="2">
        <v>43055</v>
      </c>
      <c r="Z5" s="1" t="s">
        <v>75</v>
      </c>
      <c r="AA5" s="1"/>
      <c r="AB5" s="1" t="s">
        <v>438</v>
      </c>
      <c r="AC5" s="1"/>
      <c r="AD5" s="1" t="s">
        <v>439</v>
      </c>
      <c r="AE5" s="1">
        <v>15.11</v>
      </c>
      <c r="AF5" s="1" t="s">
        <v>115</v>
      </c>
      <c r="AG5" s="1">
        <v>920</v>
      </c>
      <c r="AH5" s="1" t="s">
        <v>81</v>
      </c>
      <c r="AI5" s="1" t="s">
        <v>440</v>
      </c>
      <c r="AJ5" s="1" t="s">
        <v>88</v>
      </c>
      <c r="AK5" s="1" t="s">
        <v>96</v>
      </c>
      <c r="AL5" s="1" t="s">
        <v>90</v>
      </c>
      <c r="AM5" s="1" t="s">
        <v>91</v>
      </c>
      <c r="AN5" s="1" t="s">
        <v>87</v>
      </c>
      <c r="AO5" s="1" t="s">
        <v>441</v>
      </c>
      <c r="AP5" s="3">
        <v>1316</v>
      </c>
      <c r="AQ5" s="1" t="s">
        <v>387</v>
      </c>
      <c r="AR5" s="1"/>
      <c r="AS5" s="1" t="s">
        <v>84</v>
      </c>
      <c r="AT5" s="1" t="s">
        <v>150</v>
      </c>
      <c r="AU5" s="1" t="s">
        <v>86</v>
      </c>
      <c r="AV5" s="1">
        <v>0</v>
      </c>
      <c r="AW5" s="1" t="s">
        <v>85</v>
      </c>
      <c r="AX5" s="1">
        <v>0</v>
      </c>
      <c r="AY5" s="1"/>
      <c r="AZ5" s="1"/>
      <c r="BA5" s="1">
        <v>0</v>
      </c>
      <c r="BB5" s="1"/>
      <c r="BC5" s="1"/>
      <c r="BD5" s="1">
        <v>0</v>
      </c>
      <c r="BE5" s="1">
        <v>0</v>
      </c>
      <c r="BF5" s="1" t="s">
        <v>86</v>
      </c>
      <c r="BG5" s="1"/>
      <c r="BH5" s="1" t="s">
        <v>388</v>
      </c>
    </row>
    <row r="6" spans="1:60" x14ac:dyDescent="0.25">
      <c r="A6" s="1" t="s">
        <v>375</v>
      </c>
      <c r="B6" s="1" t="s">
        <v>376</v>
      </c>
      <c r="C6" s="1" t="s">
        <v>377</v>
      </c>
      <c r="D6" s="1" t="s">
        <v>378</v>
      </c>
      <c r="E6" s="1" t="s">
        <v>245</v>
      </c>
      <c r="F6" s="1"/>
      <c r="G6" s="1" t="s">
        <v>65</v>
      </c>
      <c r="H6" s="1" t="s">
        <v>379</v>
      </c>
      <c r="I6" s="1" t="s">
        <v>380</v>
      </c>
      <c r="J6" s="1"/>
      <c r="K6" s="1">
        <v>6</v>
      </c>
      <c r="L6" s="1" t="s">
        <v>246</v>
      </c>
      <c r="M6" s="1" t="s">
        <v>247</v>
      </c>
      <c r="N6" s="1" t="s">
        <v>248</v>
      </c>
      <c r="O6" s="1" t="s">
        <v>249</v>
      </c>
      <c r="P6" s="1" t="s">
        <v>250</v>
      </c>
      <c r="Q6" s="1" t="s">
        <v>381</v>
      </c>
      <c r="R6" s="1" t="s">
        <v>382</v>
      </c>
      <c r="S6" s="1">
        <v>4911</v>
      </c>
      <c r="T6" s="1">
        <v>221112</v>
      </c>
      <c r="U6" s="1" t="s">
        <v>345</v>
      </c>
      <c r="V6" s="1" t="s">
        <v>383</v>
      </c>
      <c r="W6" s="1" t="s">
        <v>384</v>
      </c>
      <c r="X6" s="2">
        <v>42419</v>
      </c>
      <c r="Y6" s="2">
        <v>42557</v>
      </c>
      <c r="Z6" s="1" t="s">
        <v>83</v>
      </c>
      <c r="AA6" s="1"/>
      <c r="AB6" s="1" t="s">
        <v>385</v>
      </c>
      <c r="AC6" s="1"/>
      <c r="AD6" s="1" t="s">
        <v>386</v>
      </c>
      <c r="AE6" s="1">
        <v>15.11</v>
      </c>
      <c r="AF6" s="1" t="s">
        <v>115</v>
      </c>
      <c r="AG6" s="1">
        <v>232</v>
      </c>
      <c r="AH6" s="1" t="s">
        <v>81</v>
      </c>
      <c r="AI6" s="1"/>
      <c r="AJ6" s="1" t="s">
        <v>88</v>
      </c>
      <c r="AK6" s="1" t="s">
        <v>96</v>
      </c>
      <c r="AL6" s="1" t="s">
        <v>90</v>
      </c>
      <c r="AM6" s="1" t="s">
        <v>91</v>
      </c>
      <c r="AN6" s="1" t="s">
        <v>87</v>
      </c>
      <c r="AO6" s="1" t="s">
        <v>203</v>
      </c>
      <c r="AP6" s="3">
        <v>1316</v>
      </c>
      <c r="AQ6" s="1" t="s">
        <v>387</v>
      </c>
      <c r="AR6" s="1"/>
      <c r="AS6" s="1" t="s">
        <v>84</v>
      </c>
      <c r="AT6" s="1" t="s">
        <v>150</v>
      </c>
      <c r="AU6" s="1" t="s">
        <v>86</v>
      </c>
      <c r="AV6" s="1">
        <v>0</v>
      </c>
      <c r="AW6" s="1" t="s">
        <v>85</v>
      </c>
      <c r="AX6" s="1">
        <v>0</v>
      </c>
      <c r="AY6" s="1"/>
      <c r="AZ6" s="1"/>
      <c r="BA6" s="1">
        <v>0</v>
      </c>
      <c r="BB6" s="1"/>
      <c r="BC6" s="1"/>
      <c r="BD6" s="1">
        <v>0</v>
      </c>
      <c r="BE6" s="1">
        <v>0</v>
      </c>
      <c r="BF6" s="1" t="s">
        <v>86</v>
      </c>
      <c r="BG6" s="1"/>
      <c r="BH6" s="1" t="s">
        <v>388</v>
      </c>
    </row>
    <row r="7" spans="1:60" x14ac:dyDescent="0.25">
      <c r="A7" s="1" t="s">
        <v>389</v>
      </c>
      <c r="B7" s="1" t="s">
        <v>390</v>
      </c>
      <c r="C7" s="1" t="s">
        <v>391</v>
      </c>
      <c r="D7" s="1" t="s">
        <v>392</v>
      </c>
      <c r="E7" s="1" t="s">
        <v>245</v>
      </c>
      <c r="F7" s="1"/>
      <c r="G7" s="1" t="s">
        <v>65</v>
      </c>
      <c r="H7" s="1" t="s">
        <v>393</v>
      </c>
      <c r="I7" s="1" t="s">
        <v>394</v>
      </c>
      <c r="J7" s="1"/>
      <c r="K7" s="1">
        <v>6</v>
      </c>
      <c r="L7" s="1" t="s">
        <v>246</v>
      </c>
      <c r="M7" s="1" t="s">
        <v>247</v>
      </c>
      <c r="N7" s="1" t="s">
        <v>248</v>
      </c>
      <c r="O7" s="1" t="s">
        <v>249</v>
      </c>
      <c r="P7" s="1" t="s">
        <v>250</v>
      </c>
      <c r="Q7" s="1" t="s">
        <v>395</v>
      </c>
      <c r="R7" s="1" t="s">
        <v>396</v>
      </c>
      <c r="S7" s="1">
        <v>4911</v>
      </c>
      <c r="T7" s="1">
        <v>221112</v>
      </c>
      <c r="U7" s="1">
        <v>110064514903</v>
      </c>
      <c r="V7" s="1" t="s">
        <v>397</v>
      </c>
      <c r="W7" s="1" t="s">
        <v>398</v>
      </c>
      <c r="X7" s="2">
        <v>42419</v>
      </c>
      <c r="Y7" s="2">
        <v>42580</v>
      </c>
      <c r="Z7" s="1" t="s">
        <v>75</v>
      </c>
      <c r="AA7" s="1"/>
      <c r="AB7" s="1" t="s">
        <v>399</v>
      </c>
      <c r="AC7" s="1"/>
      <c r="AD7" s="1" t="s">
        <v>400</v>
      </c>
      <c r="AE7" s="1">
        <v>15.11</v>
      </c>
      <c r="AF7" s="1" t="s">
        <v>115</v>
      </c>
      <c r="AG7" s="1">
        <v>232</v>
      </c>
      <c r="AH7" s="1" t="s">
        <v>81</v>
      </c>
      <c r="AI7" s="1" t="s">
        <v>401</v>
      </c>
      <c r="AJ7" s="1" t="s">
        <v>88</v>
      </c>
      <c r="AK7" s="1" t="s">
        <v>96</v>
      </c>
      <c r="AL7" s="1" t="s">
        <v>90</v>
      </c>
      <c r="AM7" s="1" t="s">
        <v>91</v>
      </c>
      <c r="AN7" s="1" t="s">
        <v>87</v>
      </c>
      <c r="AO7" s="1" t="s">
        <v>403</v>
      </c>
      <c r="AP7" s="3">
        <v>1341</v>
      </c>
      <c r="AQ7" s="1" t="s">
        <v>363</v>
      </c>
      <c r="AR7" s="1"/>
      <c r="AS7" s="1" t="s">
        <v>84</v>
      </c>
      <c r="AT7" s="1" t="s">
        <v>150</v>
      </c>
      <c r="AU7" s="1" t="s">
        <v>86</v>
      </c>
      <c r="AV7" s="1">
        <v>0</v>
      </c>
      <c r="AW7" s="1" t="s">
        <v>85</v>
      </c>
      <c r="AX7" s="1">
        <v>0</v>
      </c>
      <c r="AY7" s="1"/>
      <c r="AZ7" s="1"/>
      <c r="BA7" s="1">
        <v>0</v>
      </c>
      <c r="BB7" s="1"/>
      <c r="BC7" s="1"/>
      <c r="BD7" s="1">
        <v>0</v>
      </c>
      <c r="BE7" s="1">
        <v>0</v>
      </c>
      <c r="BF7" s="1" t="s">
        <v>86</v>
      </c>
      <c r="BG7" s="1"/>
      <c r="BH7" s="1" t="s">
        <v>402</v>
      </c>
    </row>
    <row r="8" spans="1:60" x14ac:dyDescent="0.25">
      <c r="A8" s="1" t="s">
        <v>123</v>
      </c>
      <c r="B8" s="1" t="s">
        <v>124</v>
      </c>
      <c r="C8" s="1" t="s">
        <v>125</v>
      </c>
      <c r="D8" s="1" t="s">
        <v>126</v>
      </c>
      <c r="E8" s="1" t="s">
        <v>127</v>
      </c>
      <c r="F8" s="1">
        <v>33905</v>
      </c>
      <c r="G8" s="1" t="s">
        <v>65</v>
      </c>
      <c r="H8" s="1" t="s">
        <v>128</v>
      </c>
      <c r="I8" s="1"/>
      <c r="J8" s="1" t="s">
        <v>129</v>
      </c>
      <c r="K8" s="1">
        <v>4</v>
      </c>
      <c r="L8" s="1" t="s">
        <v>130</v>
      </c>
      <c r="M8" s="1" t="s">
        <v>131</v>
      </c>
      <c r="N8" s="1" t="s">
        <v>132</v>
      </c>
      <c r="O8" s="1" t="s">
        <v>133</v>
      </c>
      <c r="P8" s="1" t="s">
        <v>134</v>
      </c>
      <c r="Q8" s="1"/>
      <c r="R8" s="1" t="s">
        <v>135</v>
      </c>
      <c r="S8" s="1">
        <v>4911</v>
      </c>
      <c r="T8" s="1">
        <v>221112</v>
      </c>
      <c r="U8" s="1">
        <v>110000365248</v>
      </c>
      <c r="V8" s="1" t="s">
        <v>136</v>
      </c>
      <c r="W8" s="1" t="s">
        <v>137</v>
      </c>
      <c r="X8" s="2">
        <v>42439</v>
      </c>
      <c r="Y8" s="2">
        <v>42557</v>
      </c>
      <c r="Z8" s="1" t="s">
        <v>138</v>
      </c>
      <c r="AA8" s="1" t="s">
        <v>139</v>
      </c>
      <c r="AB8" s="1" t="s">
        <v>140</v>
      </c>
      <c r="AC8" s="1" t="s">
        <v>141</v>
      </c>
      <c r="AD8" s="1" t="s">
        <v>142</v>
      </c>
      <c r="AE8" s="1">
        <v>15.11</v>
      </c>
      <c r="AF8" s="1" t="s">
        <v>143</v>
      </c>
      <c r="AG8" s="1">
        <v>2262.4</v>
      </c>
      <c r="AH8" s="1" t="s">
        <v>144</v>
      </c>
      <c r="AI8" s="1" t="s">
        <v>145</v>
      </c>
      <c r="AJ8" s="1" t="s">
        <v>88</v>
      </c>
      <c r="AK8" s="1" t="s">
        <v>146</v>
      </c>
      <c r="AL8" s="1" t="s">
        <v>90</v>
      </c>
      <c r="AM8" s="1" t="s">
        <v>91</v>
      </c>
      <c r="AN8" s="1" t="s">
        <v>87</v>
      </c>
      <c r="AO8" s="1" t="s">
        <v>147</v>
      </c>
      <c r="AP8" s="3">
        <v>1374</v>
      </c>
      <c r="AQ8" s="1" t="s">
        <v>148</v>
      </c>
      <c r="AR8" s="1" t="s">
        <v>149</v>
      </c>
      <c r="AS8" s="1" t="s">
        <v>84</v>
      </c>
      <c r="AT8" s="1" t="s">
        <v>150</v>
      </c>
      <c r="AU8" s="1" t="s">
        <v>85</v>
      </c>
      <c r="AV8" s="1">
        <v>0</v>
      </c>
      <c r="AW8" s="1" t="s">
        <v>85</v>
      </c>
      <c r="AX8" s="1">
        <v>1874</v>
      </c>
      <c r="AY8" s="1" t="s">
        <v>148</v>
      </c>
      <c r="AZ8" s="1" t="s">
        <v>151</v>
      </c>
      <c r="BA8" s="1">
        <v>0</v>
      </c>
      <c r="BB8" s="1"/>
      <c r="BC8" s="1"/>
      <c r="BD8" s="1">
        <v>0</v>
      </c>
      <c r="BE8" s="1">
        <v>0</v>
      </c>
      <c r="BF8" s="1" t="s">
        <v>86</v>
      </c>
      <c r="BG8" s="1"/>
      <c r="BH8" s="1" t="s">
        <v>152</v>
      </c>
    </row>
    <row r="9" spans="1:60" x14ac:dyDescent="0.25">
      <c r="A9" s="1" t="s">
        <v>179</v>
      </c>
      <c r="B9" s="1" t="s">
        <v>180</v>
      </c>
      <c r="C9" s="1" t="s">
        <v>181</v>
      </c>
      <c r="D9" s="1" t="s">
        <v>182</v>
      </c>
      <c r="E9" s="1" t="s">
        <v>183</v>
      </c>
      <c r="F9" s="1">
        <v>21130</v>
      </c>
      <c r="G9" s="1" t="s">
        <v>65</v>
      </c>
      <c r="H9" s="1" t="s">
        <v>184</v>
      </c>
      <c r="I9" s="1" t="s">
        <v>185</v>
      </c>
      <c r="J9" s="1"/>
      <c r="K9" s="1">
        <v>3</v>
      </c>
      <c r="L9" s="1" t="s">
        <v>186</v>
      </c>
      <c r="M9" s="1" t="s">
        <v>187</v>
      </c>
      <c r="N9" s="1" t="s">
        <v>188</v>
      </c>
      <c r="O9" s="1" t="s">
        <v>189</v>
      </c>
      <c r="P9" s="1" t="s">
        <v>190</v>
      </c>
      <c r="Q9" s="1" t="s">
        <v>191</v>
      </c>
      <c r="R9" s="1" t="s">
        <v>192</v>
      </c>
      <c r="S9" s="1">
        <v>4911</v>
      </c>
      <c r="T9" s="1">
        <v>221119</v>
      </c>
      <c r="U9" s="1">
        <v>110000499559</v>
      </c>
      <c r="V9" s="1" t="s">
        <v>193</v>
      </c>
      <c r="W9" s="1" t="s">
        <v>193</v>
      </c>
      <c r="X9" s="2">
        <v>42216</v>
      </c>
      <c r="Y9" s="2">
        <v>42576</v>
      </c>
      <c r="Z9" s="1" t="s">
        <v>83</v>
      </c>
      <c r="AA9" s="1"/>
      <c r="AB9" s="1" t="s">
        <v>194</v>
      </c>
      <c r="AC9" s="1" t="s">
        <v>195</v>
      </c>
      <c r="AD9" s="1" t="s">
        <v>196</v>
      </c>
      <c r="AE9" s="1">
        <v>15.11</v>
      </c>
      <c r="AF9" s="1" t="s">
        <v>80</v>
      </c>
      <c r="AG9" s="1">
        <v>120</v>
      </c>
      <c r="AH9" s="1" t="s">
        <v>81</v>
      </c>
      <c r="AI9" s="1" t="s">
        <v>197</v>
      </c>
      <c r="AJ9" s="1" t="s">
        <v>88</v>
      </c>
      <c r="AK9" s="1" t="s">
        <v>96</v>
      </c>
      <c r="AL9" s="1" t="s">
        <v>90</v>
      </c>
      <c r="AM9" s="1" t="s">
        <v>91</v>
      </c>
      <c r="AN9" s="1" t="s">
        <v>87</v>
      </c>
      <c r="AO9" s="1" t="s">
        <v>198</v>
      </c>
      <c r="AP9" s="3">
        <v>1394</v>
      </c>
      <c r="AQ9" s="1" t="s">
        <v>199</v>
      </c>
      <c r="AR9" s="1" t="s">
        <v>200</v>
      </c>
      <c r="AS9" s="1" t="s">
        <v>84</v>
      </c>
      <c r="AT9" s="1"/>
      <c r="AU9" s="1"/>
      <c r="AV9" s="1">
        <v>0</v>
      </c>
      <c r="AW9" s="1"/>
      <c r="AX9" s="1">
        <v>0</v>
      </c>
      <c r="AY9" s="1"/>
      <c r="AZ9" s="1"/>
      <c r="BA9" s="1">
        <v>0</v>
      </c>
      <c r="BB9" s="1"/>
      <c r="BC9" s="1"/>
      <c r="BD9" s="1">
        <v>0</v>
      </c>
      <c r="BE9" s="1">
        <v>0</v>
      </c>
      <c r="BF9" s="1" t="s">
        <v>86</v>
      </c>
      <c r="BG9" s="1"/>
      <c r="BH9" s="1"/>
    </row>
    <row r="10" spans="1:60" x14ac:dyDescent="0.25">
      <c r="A10" s="1" t="s">
        <v>352</v>
      </c>
      <c r="B10" s="1" t="s">
        <v>353</v>
      </c>
      <c r="C10" s="1" t="s">
        <v>354</v>
      </c>
      <c r="D10" s="1" t="s">
        <v>270</v>
      </c>
      <c r="E10" s="1" t="s">
        <v>245</v>
      </c>
      <c r="F10" s="1"/>
      <c r="G10" s="1" t="s">
        <v>65</v>
      </c>
      <c r="H10" s="1" t="s">
        <v>271</v>
      </c>
      <c r="I10" s="1" t="s">
        <v>272</v>
      </c>
      <c r="J10" s="1"/>
      <c r="K10" s="1">
        <v>6</v>
      </c>
      <c r="L10" s="1" t="s">
        <v>246</v>
      </c>
      <c r="M10" s="1" t="s">
        <v>247</v>
      </c>
      <c r="N10" s="1" t="s">
        <v>248</v>
      </c>
      <c r="O10" s="1" t="s">
        <v>249</v>
      </c>
      <c r="P10" s="1" t="s">
        <v>250</v>
      </c>
      <c r="Q10" s="1" t="s">
        <v>355</v>
      </c>
      <c r="R10" s="1" t="s">
        <v>356</v>
      </c>
      <c r="S10" s="1">
        <v>4911</v>
      </c>
      <c r="T10" s="1">
        <v>221112</v>
      </c>
      <c r="U10" s="1" t="s">
        <v>345</v>
      </c>
      <c r="V10" s="1" t="s">
        <v>357</v>
      </c>
      <c r="W10" s="1" t="s">
        <v>358</v>
      </c>
      <c r="X10" s="2">
        <v>42318</v>
      </c>
      <c r="Y10" s="2">
        <v>42557</v>
      </c>
      <c r="Z10" s="1" t="s">
        <v>75</v>
      </c>
      <c r="AA10" s="1"/>
      <c r="AB10" s="1" t="s">
        <v>359</v>
      </c>
      <c r="AC10" s="1"/>
      <c r="AD10" s="1" t="s">
        <v>360</v>
      </c>
      <c r="AE10" s="1">
        <v>15.11</v>
      </c>
      <c r="AF10" s="1" t="s">
        <v>115</v>
      </c>
      <c r="AG10" s="1">
        <v>183</v>
      </c>
      <c r="AH10" s="1" t="s">
        <v>81</v>
      </c>
      <c r="AI10" s="1" t="s">
        <v>361</v>
      </c>
      <c r="AJ10" s="1" t="s">
        <v>88</v>
      </c>
      <c r="AK10" s="1" t="s">
        <v>96</v>
      </c>
      <c r="AL10" s="1" t="s">
        <v>90</v>
      </c>
      <c r="AM10" s="1" t="s">
        <v>91</v>
      </c>
      <c r="AN10" s="1" t="s">
        <v>87</v>
      </c>
      <c r="AO10" s="1" t="s">
        <v>362</v>
      </c>
      <c r="AP10" s="3">
        <v>1461</v>
      </c>
      <c r="AQ10" s="1" t="s">
        <v>363</v>
      </c>
      <c r="AR10" s="1"/>
      <c r="AS10" s="1" t="s">
        <v>84</v>
      </c>
      <c r="AT10" s="1" t="s">
        <v>150</v>
      </c>
      <c r="AU10" s="1" t="s">
        <v>86</v>
      </c>
      <c r="AV10" s="1">
        <v>0</v>
      </c>
      <c r="AW10" s="1" t="s">
        <v>85</v>
      </c>
      <c r="AX10" s="1">
        <v>0</v>
      </c>
      <c r="AY10" s="1"/>
      <c r="AZ10" s="1"/>
      <c r="BA10" s="1">
        <v>0</v>
      </c>
      <c r="BB10" s="1"/>
      <c r="BC10" s="1"/>
      <c r="BD10" s="1">
        <v>0</v>
      </c>
      <c r="BE10" s="1">
        <v>0</v>
      </c>
      <c r="BF10" s="1" t="s">
        <v>86</v>
      </c>
      <c r="BG10" s="1"/>
      <c r="BH10" s="1" t="s">
        <v>364</v>
      </c>
    </row>
    <row r="11" spans="1:60" x14ac:dyDescent="0.25">
      <c r="A11" s="1" t="s">
        <v>97</v>
      </c>
      <c r="B11" s="1" t="s">
        <v>98</v>
      </c>
      <c r="C11" s="1" t="s">
        <v>99</v>
      </c>
      <c r="D11" s="1" t="s">
        <v>100</v>
      </c>
      <c r="E11" s="1" t="s">
        <v>101</v>
      </c>
      <c r="F11" s="1"/>
      <c r="G11" s="1" t="s">
        <v>65</v>
      </c>
      <c r="H11" s="1" t="s">
        <v>102</v>
      </c>
      <c r="I11" s="1" t="s">
        <v>103</v>
      </c>
      <c r="J11" s="1" t="s">
        <v>104</v>
      </c>
      <c r="K11" s="1">
        <v>8</v>
      </c>
      <c r="L11" s="1" t="s">
        <v>105</v>
      </c>
      <c r="M11" s="1" t="s">
        <v>106</v>
      </c>
      <c r="N11" s="1" t="s">
        <v>107</v>
      </c>
      <c r="O11" s="1" t="s">
        <v>108</v>
      </c>
      <c r="P11" s="1" t="s">
        <v>109</v>
      </c>
      <c r="Q11" s="1"/>
      <c r="R11" s="1" t="s">
        <v>110</v>
      </c>
      <c r="S11" s="1">
        <v>4911</v>
      </c>
      <c r="T11" s="1">
        <v>221112</v>
      </c>
      <c r="U11" s="1">
        <v>110058377830</v>
      </c>
      <c r="V11" s="1" t="s">
        <v>111</v>
      </c>
      <c r="W11" s="1" t="s">
        <v>112</v>
      </c>
      <c r="X11" s="2">
        <v>41936</v>
      </c>
      <c r="Y11" s="2">
        <v>42419</v>
      </c>
      <c r="Z11" s="1" t="s">
        <v>83</v>
      </c>
      <c r="AA11" s="1"/>
      <c r="AB11" s="1" t="s">
        <v>113</v>
      </c>
      <c r="AC11" s="1"/>
      <c r="AD11" s="1" t="s">
        <v>114</v>
      </c>
      <c r="AE11" s="1">
        <v>15.11</v>
      </c>
      <c r="AF11" s="1" t="s">
        <v>115</v>
      </c>
      <c r="AG11" s="1">
        <v>375</v>
      </c>
      <c r="AH11" s="1" t="s">
        <v>116</v>
      </c>
      <c r="AI11" s="1" t="s">
        <v>117</v>
      </c>
      <c r="AJ11" s="1" t="s">
        <v>88</v>
      </c>
      <c r="AK11" s="1" t="s">
        <v>96</v>
      </c>
      <c r="AL11" s="1" t="s">
        <v>90</v>
      </c>
      <c r="AM11" s="1" t="s">
        <v>91</v>
      </c>
      <c r="AN11" s="1" t="s">
        <v>87</v>
      </c>
      <c r="AO11" s="1" t="s">
        <v>119</v>
      </c>
      <c r="AP11" s="3">
        <v>1600</v>
      </c>
      <c r="AQ11" s="1" t="s">
        <v>120</v>
      </c>
      <c r="AR11" s="1" t="s">
        <v>121</v>
      </c>
      <c r="AS11" s="1" t="s">
        <v>84</v>
      </c>
      <c r="AT11" s="1" t="s">
        <v>118</v>
      </c>
      <c r="AU11" s="1" t="s">
        <v>85</v>
      </c>
      <c r="AV11" s="1">
        <v>0</v>
      </c>
      <c r="AW11" s="1" t="s">
        <v>85</v>
      </c>
      <c r="AX11" s="1">
        <v>193555</v>
      </c>
      <c r="AY11" s="1" t="s">
        <v>122</v>
      </c>
      <c r="AZ11" s="1" t="s">
        <v>121</v>
      </c>
      <c r="BA11" s="1">
        <v>0</v>
      </c>
      <c r="BB11" s="1"/>
      <c r="BC11" s="1"/>
      <c r="BD11" s="1">
        <v>0</v>
      </c>
      <c r="BE11" s="1">
        <v>0</v>
      </c>
      <c r="BF11" s="1" t="s">
        <v>86</v>
      </c>
      <c r="BG11" s="1"/>
      <c r="BH11" s="1"/>
    </row>
    <row r="12" spans="1:60" x14ac:dyDescent="0.25">
      <c r="A12" s="1" t="s">
        <v>204</v>
      </c>
      <c r="B12" s="1" t="s">
        <v>205</v>
      </c>
      <c r="C12" s="1" t="s">
        <v>205</v>
      </c>
      <c r="D12" s="1" t="s">
        <v>206</v>
      </c>
      <c r="E12" s="1" t="s">
        <v>207</v>
      </c>
      <c r="F12" s="1">
        <v>97060</v>
      </c>
      <c r="G12" s="1" t="s">
        <v>65</v>
      </c>
      <c r="H12" s="1" t="s">
        <v>208</v>
      </c>
      <c r="I12" s="1" t="s">
        <v>209</v>
      </c>
      <c r="J12" s="1"/>
      <c r="K12" s="1">
        <v>10</v>
      </c>
      <c r="L12" s="1" t="s">
        <v>210</v>
      </c>
      <c r="M12" s="1" t="s">
        <v>211</v>
      </c>
      <c r="N12" s="1" t="s">
        <v>212</v>
      </c>
      <c r="O12" s="1" t="s">
        <v>213</v>
      </c>
      <c r="P12" s="1" t="s">
        <v>214</v>
      </c>
      <c r="Q12" s="1" t="s">
        <v>215</v>
      </c>
      <c r="R12" s="1" t="s">
        <v>216</v>
      </c>
      <c r="S12" s="1">
        <v>4911</v>
      </c>
      <c r="T12" s="1">
        <v>221112</v>
      </c>
      <c r="U12" s="1">
        <v>110057118417</v>
      </c>
      <c r="V12" s="1" t="s">
        <v>217</v>
      </c>
      <c r="W12" s="1" t="s">
        <v>218</v>
      </c>
      <c r="X12" s="2">
        <v>42010</v>
      </c>
      <c r="Y12" s="2">
        <v>42495</v>
      </c>
      <c r="Z12" s="1" t="s">
        <v>75</v>
      </c>
      <c r="AA12" s="1"/>
      <c r="AB12" s="1" t="s">
        <v>219</v>
      </c>
      <c r="AC12" s="1"/>
      <c r="AD12" s="1" t="s">
        <v>222</v>
      </c>
      <c r="AE12" s="1">
        <v>15.11</v>
      </c>
      <c r="AF12" s="1" t="s">
        <v>115</v>
      </c>
      <c r="AG12" s="1">
        <v>1690</v>
      </c>
      <c r="AH12" s="1" t="s">
        <v>116</v>
      </c>
      <c r="AI12" s="1"/>
      <c r="AJ12" s="1" t="s">
        <v>88</v>
      </c>
      <c r="AK12" s="1" t="s">
        <v>96</v>
      </c>
      <c r="AL12" s="1" t="s">
        <v>90</v>
      </c>
      <c r="AM12" s="1" t="s">
        <v>91</v>
      </c>
      <c r="AN12" s="1" t="s">
        <v>87</v>
      </c>
      <c r="AO12" s="1" t="s">
        <v>220</v>
      </c>
      <c r="AP12" s="3">
        <v>1707</v>
      </c>
      <c r="AQ12" s="1" t="s">
        <v>223</v>
      </c>
      <c r="AR12" s="1" t="s">
        <v>221</v>
      </c>
      <c r="AS12" s="1" t="s">
        <v>84</v>
      </c>
      <c r="AT12" s="1"/>
      <c r="AU12" s="1" t="s">
        <v>85</v>
      </c>
      <c r="AV12" s="1">
        <v>0</v>
      </c>
      <c r="AW12" s="1" t="s">
        <v>85</v>
      </c>
      <c r="AX12" s="1">
        <v>0</v>
      </c>
      <c r="AY12" s="1"/>
      <c r="AZ12" s="1"/>
      <c r="BA12" s="1">
        <v>0</v>
      </c>
      <c r="BB12" s="1"/>
      <c r="BC12" s="1"/>
      <c r="BD12" s="1">
        <v>0</v>
      </c>
      <c r="BE12" s="1">
        <v>0</v>
      </c>
      <c r="BF12" s="1" t="s">
        <v>86</v>
      </c>
      <c r="BG12" s="1"/>
      <c r="BH12" s="1"/>
    </row>
    <row r="13" spans="1:60" x14ac:dyDescent="0.25">
      <c r="A13" s="1" t="s">
        <v>224</v>
      </c>
      <c r="B13" s="1" t="s">
        <v>225</v>
      </c>
      <c r="C13" s="1" t="s">
        <v>226</v>
      </c>
      <c r="D13" s="1" t="s">
        <v>227</v>
      </c>
      <c r="E13" s="1" t="s">
        <v>228</v>
      </c>
      <c r="F13" s="1" t="s">
        <v>229</v>
      </c>
      <c r="G13" s="1" t="s">
        <v>65</v>
      </c>
      <c r="H13" s="1"/>
      <c r="I13" s="1"/>
      <c r="J13" s="1"/>
      <c r="K13" s="1">
        <v>3</v>
      </c>
      <c r="L13" s="1" t="s">
        <v>230</v>
      </c>
      <c r="M13" s="1" t="s">
        <v>231</v>
      </c>
      <c r="N13" s="1" t="s">
        <v>232</v>
      </c>
      <c r="O13" s="1" t="s">
        <v>233</v>
      </c>
      <c r="P13" s="1" t="s">
        <v>234</v>
      </c>
      <c r="Q13" s="1"/>
      <c r="R13" s="1" t="s">
        <v>235</v>
      </c>
      <c r="S13" s="1">
        <v>2821</v>
      </c>
      <c r="T13" s="1">
        <v>325110</v>
      </c>
      <c r="U13" s="1">
        <v>110060029115</v>
      </c>
      <c r="V13" s="1" t="s">
        <v>236</v>
      </c>
      <c r="W13" s="1" t="s">
        <v>237</v>
      </c>
      <c r="X13" s="2">
        <v>42891</v>
      </c>
      <c r="Y13" s="2">
        <v>42928</v>
      </c>
      <c r="Z13" s="1" t="s">
        <v>75</v>
      </c>
      <c r="AA13" s="1"/>
      <c r="AB13" s="1" t="s">
        <v>238</v>
      </c>
      <c r="AC13" s="1" t="s">
        <v>239</v>
      </c>
      <c r="AD13" s="1" t="s">
        <v>240</v>
      </c>
      <c r="AE13" s="1">
        <v>15.11</v>
      </c>
      <c r="AF13" s="1" t="s">
        <v>154</v>
      </c>
      <c r="AG13" s="1">
        <v>0</v>
      </c>
      <c r="AH13" s="1" t="s">
        <v>241</v>
      </c>
      <c r="AI13" s="1" t="s">
        <v>242</v>
      </c>
      <c r="AJ13" s="1" t="s">
        <v>88</v>
      </c>
      <c r="AK13" s="1" t="s">
        <v>96</v>
      </c>
      <c r="AL13" s="1" t="s">
        <v>90</v>
      </c>
      <c r="AM13" s="1" t="s">
        <v>91</v>
      </c>
      <c r="AN13" s="1" t="s">
        <v>86</v>
      </c>
      <c r="AO13" s="1"/>
      <c r="AP13" s="3">
        <v>1030</v>
      </c>
      <c r="AQ13" s="1" t="s">
        <v>199</v>
      </c>
      <c r="AR13" s="1" t="s">
        <v>244</v>
      </c>
      <c r="AS13" s="1" t="s">
        <v>84</v>
      </c>
      <c r="AT13" s="1"/>
      <c r="AU13" s="1" t="s">
        <v>85</v>
      </c>
      <c r="AV13" s="1">
        <v>0</v>
      </c>
      <c r="AW13" s="1" t="s">
        <v>85</v>
      </c>
      <c r="AX13" s="1">
        <v>340558</v>
      </c>
      <c r="AY13" s="1" t="s">
        <v>201</v>
      </c>
      <c r="AZ13" s="1" t="s">
        <v>243</v>
      </c>
      <c r="BA13" s="1">
        <v>0</v>
      </c>
      <c r="BB13" s="1"/>
      <c r="BC13" s="1"/>
      <c r="BD13" s="1">
        <v>0</v>
      </c>
      <c r="BE13" s="1">
        <v>0</v>
      </c>
      <c r="BF13" s="1" t="s">
        <v>86</v>
      </c>
      <c r="BG13" s="1"/>
      <c r="BH13" s="1"/>
    </row>
    <row r="14" spans="1:60" x14ac:dyDescent="0.25">
      <c r="A14" s="1" t="s">
        <v>267</v>
      </c>
      <c r="B14" s="1" t="s">
        <v>268</v>
      </c>
      <c r="C14" s="1" t="s">
        <v>269</v>
      </c>
      <c r="D14" s="1" t="s">
        <v>270</v>
      </c>
      <c r="E14" s="1" t="s">
        <v>245</v>
      </c>
      <c r="F14" s="1">
        <v>78124</v>
      </c>
      <c r="G14" s="1" t="s">
        <v>65</v>
      </c>
      <c r="H14" s="1" t="s">
        <v>271</v>
      </c>
      <c r="I14" s="1" t="s">
        <v>272</v>
      </c>
      <c r="J14" s="1" t="s">
        <v>273</v>
      </c>
      <c r="K14" s="1">
        <v>6</v>
      </c>
      <c r="L14" s="1" t="s">
        <v>274</v>
      </c>
      <c r="M14" s="1" t="s">
        <v>275</v>
      </c>
      <c r="N14" s="1" t="s">
        <v>276</v>
      </c>
      <c r="O14" s="1" t="s">
        <v>277</v>
      </c>
      <c r="P14" s="1" t="s">
        <v>278</v>
      </c>
      <c r="Q14" s="1" t="s">
        <v>279</v>
      </c>
      <c r="R14" s="1" t="s">
        <v>280</v>
      </c>
      <c r="S14" s="1">
        <v>4911</v>
      </c>
      <c r="T14" s="1">
        <v>221112</v>
      </c>
      <c r="U14" s="1">
        <v>110021360329</v>
      </c>
      <c r="V14" s="1" t="s">
        <v>281</v>
      </c>
      <c r="W14" s="1" t="s">
        <v>282</v>
      </c>
      <c r="X14" s="2">
        <v>42205</v>
      </c>
      <c r="Y14" s="2">
        <v>42557</v>
      </c>
      <c r="Z14" s="1" t="s">
        <v>83</v>
      </c>
      <c r="AA14" s="1" t="s">
        <v>283</v>
      </c>
      <c r="AB14" s="1" t="s">
        <v>284</v>
      </c>
      <c r="AC14" s="1" t="s">
        <v>285</v>
      </c>
      <c r="AD14" s="1" t="s">
        <v>286</v>
      </c>
      <c r="AE14" s="1">
        <v>15.11</v>
      </c>
      <c r="AF14" s="1" t="s">
        <v>287</v>
      </c>
      <c r="AG14" s="1">
        <v>10673</v>
      </c>
      <c r="AH14" s="1" t="s">
        <v>288</v>
      </c>
      <c r="AI14" s="1" t="s">
        <v>289</v>
      </c>
      <c r="AJ14" s="1" t="s">
        <v>88</v>
      </c>
      <c r="AK14" s="1" t="s">
        <v>290</v>
      </c>
      <c r="AL14" s="1" t="s">
        <v>90</v>
      </c>
      <c r="AM14" s="1" t="s">
        <v>91</v>
      </c>
      <c r="AN14" s="1" t="s">
        <v>86</v>
      </c>
      <c r="AO14" s="1"/>
      <c r="AP14" s="3">
        <v>1293.3</v>
      </c>
      <c r="AQ14" s="1" t="s">
        <v>291</v>
      </c>
      <c r="AR14" s="1" t="s">
        <v>292</v>
      </c>
      <c r="AS14" s="1" t="s">
        <v>84</v>
      </c>
      <c r="AT14" s="1"/>
      <c r="AU14" s="1" t="s">
        <v>85</v>
      </c>
      <c r="AV14" s="1">
        <v>0</v>
      </c>
      <c r="AW14" s="1" t="s">
        <v>85</v>
      </c>
      <c r="AX14" s="1">
        <v>20.8</v>
      </c>
      <c r="AY14" s="1" t="s">
        <v>293</v>
      </c>
      <c r="AZ14" s="1" t="s">
        <v>294</v>
      </c>
      <c r="BA14" s="1">
        <v>0</v>
      </c>
      <c r="BB14" s="1"/>
      <c r="BC14" s="1"/>
      <c r="BD14" s="1">
        <v>0</v>
      </c>
      <c r="BE14" s="1">
        <v>0</v>
      </c>
      <c r="BF14" s="1" t="s">
        <v>86</v>
      </c>
      <c r="BG14" s="1"/>
      <c r="BH14" s="1" t="s">
        <v>295</v>
      </c>
    </row>
    <row r="15" spans="1:60" x14ac:dyDescent="0.25">
      <c r="A15" s="1" t="s">
        <v>267</v>
      </c>
      <c r="B15" s="1" t="s">
        <v>268</v>
      </c>
      <c r="C15" s="1" t="s">
        <v>269</v>
      </c>
      <c r="D15" s="1" t="s">
        <v>270</v>
      </c>
      <c r="E15" s="1" t="s">
        <v>245</v>
      </c>
      <c r="F15" s="1">
        <v>78124</v>
      </c>
      <c r="G15" s="1" t="s">
        <v>65</v>
      </c>
      <c r="H15" s="1" t="s">
        <v>271</v>
      </c>
      <c r="I15" s="1" t="s">
        <v>272</v>
      </c>
      <c r="J15" s="1" t="s">
        <v>273</v>
      </c>
      <c r="K15" s="1">
        <v>6</v>
      </c>
      <c r="L15" s="1" t="s">
        <v>274</v>
      </c>
      <c r="M15" s="1" t="s">
        <v>275</v>
      </c>
      <c r="N15" s="1" t="s">
        <v>276</v>
      </c>
      <c r="O15" s="1" t="s">
        <v>277</v>
      </c>
      <c r="P15" s="1" t="s">
        <v>278</v>
      </c>
      <c r="Q15" s="1" t="s">
        <v>279</v>
      </c>
      <c r="R15" s="1" t="s">
        <v>280</v>
      </c>
      <c r="S15" s="1">
        <v>4911</v>
      </c>
      <c r="T15" s="1">
        <v>221112</v>
      </c>
      <c r="U15" s="1">
        <v>110021360329</v>
      </c>
      <c r="V15" s="1" t="s">
        <v>281</v>
      </c>
      <c r="W15" s="1" t="s">
        <v>282</v>
      </c>
      <c r="X15" s="2">
        <v>42205</v>
      </c>
      <c r="Y15" s="2">
        <v>42557</v>
      </c>
      <c r="Z15" s="1" t="s">
        <v>83</v>
      </c>
      <c r="AA15" s="1" t="s">
        <v>283</v>
      </c>
      <c r="AB15" s="1" t="s">
        <v>284</v>
      </c>
      <c r="AC15" s="1" t="s">
        <v>285</v>
      </c>
      <c r="AD15" s="1" t="s">
        <v>286</v>
      </c>
      <c r="AE15" s="1">
        <v>15.11</v>
      </c>
      <c r="AF15" s="1" t="s">
        <v>287</v>
      </c>
      <c r="AG15" s="1">
        <v>10673</v>
      </c>
      <c r="AH15" s="1" t="s">
        <v>288</v>
      </c>
      <c r="AI15" s="1" t="s">
        <v>289</v>
      </c>
      <c r="AJ15" s="1" t="s">
        <v>88</v>
      </c>
      <c r="AK15" s="1" t="s">
        <v>290</v>
      </c>
      <c r="AL15" s="1" t="s">
        <v>90</v>
      </c>
      <c r="AM15" s="1" t="s">
        <v>91</v>
      </c>
      <c r="AN15" s="1" t="s">
        <v>86</v>
      </c>
      <c r="AO15" s="1"/>
      <c r="AP15" s="3">
        <v>1293.3</v>
      </c>
      <c r="AQ15" s="1" t="s">
        <v>291</v>
      </c>
      <c r="AR15" s="1" t="s">
        <v>292</v>
      </c>
      <c r="AS15" s="1" t="s">
        <v>84</v>
      </c>
      <c r="AT15" s="1"/>
      <c r="AU15" s="1" t="s">
        <v>85</v>
      </c>
      <c r="AV15" s="1">
        <v>0</v>
      </c>
      <c r="AW15" s="1" t="s">
        <v>85</v>
      </c>
      <c r="AX15" s="1">
        <v>20.8</v>
      </c>
      <c r="AY15" s="1" t="s">
        <v>293</v>
      </c>
      <c r="AZ15" s="1" t="s">
        <v>294</v>
      </c>
      <c r="BA15" s="1">
        <v>0</v>
      </c>
      <c r="BB15" s="1"/>
      <c r="BC15" s="1"/>
      <c r="BD15" s="1">
        <v>0</v>
      </c>
      <c r="BE15" s="1">
        <v>0</v>
      </c>
      <c r="BF15" s="1" t="s">
        <v>86</v>
      </c>
      <c r="BG15" s="1"/>
      <c r="BH15" s="1" t="s">
        <v>295</v>
      </c>
    </row>
    <row r="16" spans="1:60" x14ac:dyDescent="0.25">
      <c r="A16" s="1" t="s">
        <v>297</v>
      </c>
      <c r="B16" s="1" t="s">
        <v>298</v>
      </c>
      <c r="C16" s="1" t="s">
        <v>299</v>
      </c>
      <c r="D16" s="1" t="s">
        <v>300</v>
      </c>
      <c r="E16" s="1" t="s">
        <v>245</v>
      </c>
      <c r="F16" s="1">
        <v>77432</v>
      </c>
      <c r="G16" s="1" t="s">
        <v>65</v>
      </c>
      <c r="H16" s="1" t="s">
        <v>301</v>
      </c>
      <c r="I16" s="1" t="s">
        <v>302</v>
      </c>
      <c r="J16" s="1" t="s">
        <v>303</v>
      </c>
      <c r="K16" s="1">
        <v>6</v>
      </c>
      <c r="L16" s="1" t="s">
        <v>274</v>
      </c>
      <c r="M16" s="1" t="s">
        <v>275</v>
      </c>
      <c r="N16" s="1" t="s">
        <v>276</v>
      </c>
      <c r="O16" s="1" t="s">
        <v>277</v>
      </c>
      <c r="P16" s="1" t="s">
        <v>278</v>
      </c>
      <c r="Q16" s="1" t="s">
        <v>304</v>
      </c>
      <c r="R16" s="1" t="s">
        <v>305</v>
      </c>
      <c r="S16" s="1">
        <v>4911</v>
      </c>
      <c r="T16" s="1">
        <v>221112</v>
      </c>
      <c r="U16" s="1" t="s">
        <v>306</v>
      </c>
      <c r="V16" s="1" t="s">
        <v>307</v>
      </c>
      <c r="W16" s="1" t="s">
        <v>308</v>
      </c>
      <c r="X16" s="2">
        <v>42205</v>
      </c>
      <c r="Y16" s="2">
        <v>42557</v>
      </c>
      <c r="Z16" s="1" t="s">
        <v>75</v>
      </c>
      <c r="AA16" s="1" t="s">
        <v>283</v>
      </c>
      <c r="AB16" s="1" t="s">
        <v>309</v>
      </c>
      <c r="AC16" s="1" t="s">
        <v>310</v>
      </c>
      <c r="AD16" s="1" t="s">
        <v>311</v>
      </c>
      <c r="AE16" s="1">
        <v>15.11</v>
      </c>
      <c r="AF16" s="1" t="s">
        <v>287</v>
      </c>
      <c r="AG16" s="1">
        <v>0</v>
      </c>
      <c r="AH16" s="1"/>
      <c r="AI16" s="1" t="s">
        <v>312</v>
      </c>
      <c r="AJ16" s="1" t="s">
        <v>88</v>
      </c>
      <c r="AK16" s="1" t="s">
        <v>313</v>
      </c>
      <c r="AL16" s="1" t="s">
        <v>90</v>
      </c>
      <c r="AM16" s="1" t="s">
        <v>91</v>
      </c>
      <c r="AN16" s="1" t="s">
        <v>86</v>
      </c>
      <c r="AO16" s="1"/>
      <c r="AP16" s="3">
        <v>1276</v>
      </c>
      <c r="AQ16" s="1" t="s">
        <v>291</v>
      </c>
      <c r="AR16" s="1" t="s">
        <v>314</v>
      </c>
      <c r="AS16" s="1" t="s">
        <v>84</v>
      </c>
      <c r="AT16" s="1"/>
      <c r="AU16" s="1" t="s">
        <v>85</v>
      </c>
      <c r="AV16" s="1">
        <v>0</v>
      </c>
      <c r="AW16" s="1" t="s">
        <v>85</v>
      </c>
      <c r="AX16" s="1">
        <v>321028</v>
      </c>
      <c r="AY16" s="1" t="s">
        <v>296</v>
      </c>
      <c r="AZ16" s="1" t="s">
        <v>202</v>
      </c>
      <c r="BA16" s="1">
        <v>0</v>
      </c>
      <c r="BB16" s="1"/>
      <c r="BC16" s="1"/>
      <c r="BD16" s="1">
        <v>0</v>
      </c>
      <c r="BE16" s="1">
        <v>0</v>
      </c>
      <c r="BF16" s="1" t="s">
        <v>86</v>
      </c>
      <c r="BG16" s="1"/>
      <c r="BH16" s="1" t="s">
        <v>315</v>
      </c>
    </row>
    <row r="17" spans="1:60" x14ac:dyDescent="0.25">
      <c r="A17" s="1" t="s">
        <v>297</v>
      </c>
      <c r="B17" s="1" t="s">
        <v>298</v>
      </c>
      <c r="C17" s="1" t="s">
        <v>299</v>
      </c>
      <c r="D17" s="1" t="s">
        <v>300</v>
      </c>
      <c r="E17" s="1" t="s">
        <v>245</v>
      </c>
      <c r="F17" s="1">
        <v>77432</v>
      </c>
      <c r="G17" s="1" t="s">
        <v>65</v>
      </c>
      <c r="H17" s="1" t="s">
        <v>301</v>
      </c>
      <c r="I17" s="1" t="s">
        <v>302</v>
      </c>
      <c r="J17" s="1" t="s">
        <v>303</v>
      </c>
      <c r="K17" s="1">
        <v>6</v>
      </c>
      <c r="L17" s="1" t="s">
        <v>274</v>
      </c>
      <c r="M17" s="1" t="s">
        <v>275</v>
      </c>
      <c r="N17" s="1" t="s">
        <v>276</v>
      </c>
      <c r="O17" s="1" t="s">
        <v>277</v>
      </c>
      <c r="P17" s="1" t="s">
        <v>278</v>
      </c>
      <c r="Q17" s="1" t="s">
        <v>304</v>
      </c>
      <c r="R17" s="1" t="s">
        <v>305</v>
      </c>
      <c r="S17" s="1">
        <v>4911</v>
      </c>
      <c r="T17" s="1">
        <v>221112</v>
      </c>
      <c r="U17" s="1" t="s">
        <v>306</v>
      </c>
      <c r="V17" s="1" t="s">
        <v>307</v>
      </c>
      <c r="W17" s="1" t="s">
        <v>308</v>
      </c>
      <c r="X17" s="2">
        <v>42205</v>
      </c>
      <c r="Y17" s="2">
        <v>42557</v>
      </c>
      <c r="Z17" s="1" t="s">
        <v>75</v>
      </c>
      <c r="AA17" s="1" t="s">
        <v>283</v>
      </c>
      <c r="AB17" s="1" t="s">
        <v>309</v>
      </c>
      <c r="AC17" s="1" t="s">
        <v>310</v>
      </c>
      <c r="AD17" s="1" t="s">
        <v>316</v>
      </c>
      <c r="AE17" s="1">
        <v>15.11</v>
      </c>
      <c r="AF17" s="1" t="s">
        <v>287</v>
      </c>
      <c r="AG17" s="1">
        <v>0</v>
      </c>
      <c r="AH17" s="1"/>
      <c r="AI17" s="1" t="s">
        <v>312</v>
      </c>
      <c r="AJ17" s="1" t="s">
        <v>88</v>
      </c>
      <c r="AK17" s="1" t="s">
        <v>317</v>
      </c>
      <c r="AL17" s="1" t="s">
        <v>90</v>
      </c>
      <c r="AM17" s="1" t="s">
        <v>91</v>
      </c>
      <c r="AN17" s="1" t="s">
        <v>86</v>
      </c>
      <c r="AO17" s="1"/>
      <c r="AP17" s="3">
        <v>1337</v>
      </c>
      <c r="AQ17" s="1" t="s">
        <v>291</v>
      </c>
      <c r="AR17" s="1" t="s">
        <v>318</v>
      </c>
      <c r="AS17" s="1" t="s">
        <v>84</v>
      </c>
      <c r="AT17" s="1"/>
      <c r="AU17" s="1" t="s">
        <v>85</v>
      </c>
      <c r="AV17" s="1">
        <v>0</v>
      </c>
      <c r="AW17" s="1" t="s">
        <v>85</v>
      </c>
      <c r="AX17" s="1">
        <v>358529</v>
      </c>
      <c r="AY17" s="1" t="s">
        <v>296</v>
      </c>
      <c r="AZ17" s="1" t="s">
        <v>319</v>
      </c>
      <c r="BA17" s="1">
        <v>0</v>
      </c>
      <c r="BB17" s="1"/>
      <c r="BC17" s="1"/>
      <c r="BD17" s="1">
        <v>0</v>
      </c>
      <c r="BE17" s="1">
        <v>0</v>
      </c>
      <c r="BF17" s="1" t="s">
        <v>86</v>
      </c>
      <c r="BG17" s="1"/>
      <c r="BH17" s="1" t="s">
        <v>320</v>
      </c>
    </row>
    <row r="18" spans="1:60" x14ac:dyDescent="0.25">
      <c r="A18" s="1" t="s">
        <v>321</v>
      </c>
      <c r="B18" s="1" t="s">
        <v>322</v>
      </c>
      <c r="C18" s="1" t="s">
        <v>323</v>
      </c>
      <c r="D18" s="1" t="s">
        <v>324</v>
      </c>
      <c r="E18" s="1" t="s">
        <v>245</v>
      </c>
      <c r="F18" s="1">
        <v>79741</v>
      </c>
      <c r="G18" s="1" t="s">
        <v>65</v>
      </c>
      <c r="H18" s="1" t="s">
        <v>325</v>
      </c>
      <c r="I18" s="1" t="s">
        <v>326</v>
      </c>
      <c r="J18" s="1" t="s">
        <v>327</v>
      </c>
      <c r="K18" s="1">
        <v>6</v>
      </c>
      <c r="L18" s="1" t="s">
        <v>246</v>
      </c>
      <c r="M18" s="1" t="s">
        <v>247</v>
      </c>
      <c r="N18" s="1" t="s">
        <v>248</v>
      </c>
      <c r="O18" s="1" t="s">
        <v>249</v>
      </c>
      <c r="P18" s="1" t="s">
        <v>250</v>
      </c>
      <c r="Q18" s="1" t="s">
        <v>328</v>
      </c>
      <c r="R18" s="1" t="s">
        <v>329</v>
      </c>
      <c r="S18" s="1">
        <v>4911</v>
      </c>
      <c r="T18" s="1">
        <v>221112</v>
      </c>
      <c r="U18" s="1" t="s">
        <v>306</v>
      </c>
      <c r="V18" s="1" t="s">
        <v>330</v>
      </c>
      <c r="W18" s="1" t="s">
        <v>331</v>
      </c>
      <c r="X18" s="2">
        <v>42205</v>
      </c>
      <c r="Y18" s="2">
        <v>42557</v>
      </c>
      <c r="Z18" s="1" t="s">
        <v>75</v>
      </c>
      <c r="AA18" s="1" t="s">
        <v>283</v>
      </c>
      <c r="AB18" s="1" t="s">
        <v>332</v>
      </c>
      <c r="AC18" s="1" t="s">
        <v>333</v>
      </c>
      <c r="AD18" s="1" t="s">
        <v>334</v>
      </c>
      <c r="AE18" s="1">
        <v>15.11</v>
      </c>
      <c r="AF18" s="1" t="s">
        <v>154</v>
      </c>
      <c r="AG18" s="1">
        <v>11707</v>
      </c>
      <c r="AH18" s="1" t="s">
        <v>335</v>
      </c>
      <c r="AI18" s="1"/>
      <c r="AJ18" s="1" t="s">
        <v>88</v>
      </c>
      <c r="AK18" s="1" t="s">
        <v>313</v>
      </c>
      <c r="AL18" s="1" t="s">
        <v>90</v>
      </c>
      <c r="AM18" s="1" t="s">
        <v>91</v>
      </c>
      <c r="AN18" s="1" t="s">
        <v>86</v>
      </c>
      <c r="AO18" s="1"/>
      <c r="AP18" s="3">
        <v>1393</v>
      </c>
      <c r="AQ18" s="1" t="s">
        <v>291</v>
      </c>
      <c r="AR18" s="1" t="s">
        <v>318</v>
      </c>
      <c r="AS18" s="1" t="s">
        <v>84</v>
      </c>
      <c r="AT18" s="1"/>
      <c r="AU18" s="1" t="s">
        <v>85</v>
      </c>
      <c r="AV18" s="1">
        <v>0</v>
      </c>
      <c r="AW18" s="1" t="s">
        <v>85</v>
      </c>
      <c r="AX18" s="1">
        <v>239649</v>
      </c>
      <c r="AY18" s="1" t="s">
        <v>296</v>
      </c>
      <c r="AZ18" s="1" t="s">
        <v>155</v>
      </c>
      <c r="BA18" s="1">
        <v>0</v>
      </c>
      <c r="BB18" s="1"/>
      <c r="BC18" s="1"/>
      <c r="BD18" s="1">
        <v>0</v>
      </c>
      <c r="BE18" s="1">
        <v>0</v>
      </c>
      <c r="BF18" s="1" t="s">
        <v>86</v>
      </c>
      <c r="BG18" s="1"/>
      <c r="BH18" s="1" t="s">
        <v>336</v>
      </c>
    </row>
    <row r="19" spans="1:60" x14ac:dyDescent="0.25">
      <c r="A19" s="1" t="s">
        <v>365</v>
      </c>
      <c r="B19" s="1" t="s">
        <v>366</v>
      </c>
      <c r="C19" s="1" t="s">
        <v>354</v>
      </c>
      <c r="D19" s="1" t="s">
        <v>367</v>
      </c>
      <c r="E19" s="1" t="s">
        <v>245</v>
      </c>
      <c r="F19" s="1"/>
      <c r="G19" s="1" t="s">
        <v>65</v>
      </c>
      <c r="H19" s="1" t="s">
        <v>271</v>
      </c>
      <c r="I19" s="1" t="s">
        <v>368</v>
      </c>
      <c r="J19" s="1"/>
      <c r="K19" s="1">
        <v>6</v>
      </c>
      <c r="L19" s="1" t="s">
        <v>246</v>
      </c>
      <c r="M19" s="1" t="s">
        <v>247</v>
      </c>
      <c r="N19" s="1" t="s">
        <v>248</v>
      </c>
      <c r="O19" s="1" t="s">
        <v>249</v>
      </c>
      <c r="P19" s="1" t="s">
        <v>250</v>
      </c>
      <c r="Q19" s="1" t="s">
        <v>369</v>
      </c>
      <c r="R19" s="1" t="s">
        <v>370</v>
      </c>
      <c r="S19" s="1">
        <v>4911</v>
      </c>
      <c r="T19" s="1">
        <v>221112</v>
      </c>
      <c r="U19" s="1" t="s">
        <v>345</v>
      </c>
      <c r="V19" s="1" t="s">
        <v>371</v>
      </c>
      <c r="W19" s="1" t="s">
        <v>372</v>
      </c>
      <c r="X19" s="2">
        <v>42349</v>
      </c>
      <c r="Y19" s="2">
        <v>42557</v>
      </c>
      <c r="Z19" s="1" t="s">
        <v>75</v>
      </c>
      <c r="AA19" s="1"/>
      <c r="AB19" s="1" t="s">
        <v>373</v>
      </c>
      <c r="AC19" s="1"/>
      <c r="AD19" s="1" t="s">
        <v>360</v>
      </c>
      <c r="AE19" s="1">
        <v>15.11</v>
      </c>
      <c r="AF19" s="1" t="s">
        <v>115</v>
      </c>
      <c r="AG19" s="1">
        <v>183</v>
      </c>
      <c r="AH19" s="1" t="s">
        <v>81</v>
      </c>
      <c r="AI19" s="1" t="s">
        <v>361</v>
      </c>
      <c r="AJ19" s="1" t="s">
        <v>88</v>
      </c>
      <c r="AK19" s="1" t="s">
        <v>96</v>
      </c>
      <c r="AL19" s="1" t="s">
        <v>90</v>
      </c>
      <c r="AM19" s="1" t="s">
        <v>91</v>
      </c>
      <c r="AN19" s="1" t="s">
        <v>86</v>
      </c>
      <c r="AO19" s="1"/>
      <c r="AP19" s="3">
        <v>1461</v>
      </c>
      <c r="AQ19" s="1" t="s">
        <v>363</v>
      </c>
      <c r="AR19" s="1"/>
      <c r="AS19" s="1" t="s">
        <v>84</v>
      </c>
      <c r="AT19" s="1" t="s">
        <v>150</v>
      </c>
      <c r="AU19" s="1" t="s">
        <v>86</v>
      </c>
      <c r="AV19" s="1">
        <v>0</v>
      </c>
      <c r="AW19" s="1" t="s">
        <v>85</v>
      </c>
      <c r="AX19" s="1">
        <v>0</v>
      </c>
      <c r="AY19" s="1"/>
      <c r="AZ19" s="1"/>
      <c r="BA19" s="1">
        <v>0</v>
      </c>
      <c r="BB19" s="1"/>
      <c r="BC19" s="1"/>
      <c r="BD19" s="1">
        <v>0</v>
      </c>
      <c r="BE19" s="1">
        <v>0</v>
      </c>
      <c r="BF19" s="1" t="s">
        <v>86</v>
      </c>
      <c r="BG19" s="1"/>
      <c r="BH19" s="1" t="s">
        <v>374</v>
      </c>
    </row>
    <row r="20" spans="1:60" x14ac:dyDescent="0.25">
      <c r="A20" s="1" t="s">
        <v>337</v>
      </c>
      <c r="B20" s="1" t="s">
        <v>338</v>
      </c>
      <c r="C20" s="1" t="s">
        <v>339</v>
      </c>
      <c r="D20" s="1" t="s">
        <v>340</v>
      </c>
      <c r="E20" s="1" t="s">
        <v>245</v>
      </c>
      <c r="F20" s="1"/>
      <c r="G20" s="1" t="s">
        <v>65</v>
      </c>
      <c r="H20" s="1" t="s">
        <v>341</v>
      </c>
      <c r="I20" s="1" t="s">
        <v>342</v>
      </c>
      <c r="J20" s="1"/>
      <c r="K20" s="1">
        <v>6</v>
      </c>
      <c r="L20" s="1" t="s">
        <v>246</v>
      </c>
      <c r="M20" s="1" t="s">
        <v>247</v>
      </c>
      <c r="N20" s="1" t="s">
        <v>248</v>
      </c>
      <c r="O20" s="1" t="s">
        <v>249</v>
      </c>
      <c r="P20" s="1" t="s">
        <v>250</v>
      </c>
      <c r="Q20" s="1" t="s">
        <v>343</v>
      </c>
      <c r="R20" s="1" t="s">
        <v>344</v>
      </c>
      <c r="S20" s="1">
        <v>4911</v>
      </c>
      <c r="T20" s="1">
        <v>221112</v>
      </c>
      <c r="U20" s="1" t="s">
        <v>345</v>
      </c>
      <c r="V20" s="1" t="s">
        <v>346</v>
      </c>
      <c r="W20" s="1" t="s">
        <v>347</v>
      </c>
      <c r="X20" s="2">
        <v>42311</v>
      </c>
      <c r="Y20" s="2">
        <v>42557</v>
      </c>
      <c r="Z20" s="1" t="s">
        <v>75</v>
      </c>
      <c r="AA20" s="1"/>
      <c r="AB20" s="1" t="s">
        <v>348</v>
      </c>
      <c r="AC20" s="1"/>
      <c r="AD20" s="1" t="s">
        <v>349</v>
      </c>
      <c r="AE20" s="1">
        <v>15.11</v>
      </c>
      <c r="AF20" s="1" t="s">
        <v>115</v>
      </c>
      <c r="AG20" s="1">
        <v>230</v>
      </c>
      <c r="AH20" s="1" t="s">
        <v>81</v>
      </c>
      <c r="AI20" s="1" t="s">
        <v>350</v>
      </c>
      <c r="AJ20" s="1" t="s">
        <v>88</v>
      </c>
      <c r="AK20" s="1" t="s">
        <v>96</v>
      </c>
      <c r="AL20" s="1" t="s">
        <v>90</v>
      </c>
      <c r="AM20" s="1" t="s">
        <v>91</v>
      </c>
      <c r="AN20" s="1" t="s">
        <v>86</v>
      </c>
      <c r="AO20" s="1"/>
      <c r="AP20" s="3">
        <v>1398</v>
      </c>
      <c r="AQ20" s="1" t="s">
        <v>177</v>
      </c>
      <c r="AR20" s="1"/>
      <c r="AS20" s="1" t="s">
        <v>84</v>
      </c>
      <c r="AT20" s="1" t="s">
        <v>150</v>
      </c>
      <c r="AU20" s="1" t="s">
        <v>86</v>
      </c>
      <c r="AV20" s="1">
        <v>0</v>
      </c>
      <c r="AW20" s="1" t="s">
        <v>85</v>
      </c>
      <c r="AX20" s="1">
        <v>0</v>
      </c>
      <c r="AY20" s="1"/>
      <c r="AZ20" s="1"/>
      <c r="BA20" s="1">
        <v>0</v>
      </c>
      <c r="BB20" s="1"/>
      <c r="BC20" s="1"/>
      <c r="BD20" s="1">
        <v>0</v>
      </c>
      <c r="BE20" s="1">
        <v>0</v>
      </c>
      <c r="BF20" s="1" t="s">
        <v>86</v>
      </c>
      <c r="BG20" s="1"/>
      <c r="BH20" s="1" t="s">
        <v>351</v>
      </c>
    </row>
    <row r="21" spans="1:60" x14ac:dyDescent="0.25">
      <c r="A21" s="1" t="s">
        <v>404</v>
      </c>
      <c r="B21" s="1" t="s">
        <v>405</v>
      </c>
      <c r="C21" s="1" t="s">
        <v>406</v>
      </c>
      <c r="D21" s="1" t="s">
        <v>340</v>
      </c>
      <c r="E21" s="1" t="s">
        <v>245</v>
      </c>
      <c r="F21" s="1"/>
      <c r="G21" s="1" t="s">
        <v>65</v>
      </c>
      <c r="H21" s="1" t="s">
        <v>407</v>
      </c>
      <c r="I21" s="1" t="s">
        <v>408</v>
      </c>
      <c r="J21" s="1" t="s">
        <v>409</v>
      </c>
      <c r="K21" s="1">
        <v>6</v>
      </c>
      <c r="L21" s="1" t="s">
        <v>246</v>
      </c>
      <c r="M21" s="1" t="s">
        <v>247</v>
      </c>
      <c r="N21" s="1" t="s">
        <v>248</v>
      </c>
      <c r="O21" s="1" t="s">
        <v>249</v>
      </c>
      <c r="P21" s="1" t="s">
        <v>250</v>
      </c>
      <c r="Q21" s="1" t="s">
        <v>410</v>
      </c>
      <c r="R21" s="1" t="s">
        <v>411</v>
      </c>
      <c r="S21" s="1">
        <v>4911</v>
      </c>
      <c r="T21" s="1">
        <v>221112</v>
      </c>
      <c r="U21" s="1" t="s">
        <v>345</v>
      </c>
      <c r="V21" s="1" t="s">
        <v>412</v>
      </c>
      <c r="W21" s="1" t="s">
        <v>413</v>
      </c>
      <c r="X21" s="2">
        <v>42465</v>
      </c>
      <c r="Y21" s="2">
        <v>42580</v>
      </c>
      <c r="Z21" s="1" t="s">
        <v>75</v>
      </c>
      <c r="AA21" s="1"/>
      <c r="AB21" s="1" t="s">
        <v>414</v>
      </c>
      <c r="AC21" s="1"/>
      <c r="AD21" s="1" t="s">
        <v>415</v>
      </c>
      <c r="AE21" s="1">
        <v>15.11</v>
      </c>
      <c r="AF21" s="1" t="s">
        <v>115</v>
      </c>
      <c r="AG21" s="1">
        <v>171</v>
      </c>
      <c r="AH21" s="1" t="s">
        <v>81</v>
      </c>
      <c r="AI21" s="1" t="s">
        <v>416</v>
      </c>
      <c r="AJ21" s="1" t="s">
        <v>88</v>
      </c>
      <c r="AK21" s="1" t="s">
        <v>96</v>
      </c>
      <c r="AL21" s="1" t="s">
        <v>90</v>
      </c>
      <c r="AM21" s="1" t="s">
        <v>91</v>
      </c>
      <c r="AN21" s="1" t="s">
        <v>86</v>
      </c>
      <c r="AO21" s="1"/>
      <c r="AP21" s="3">
        <v>1434</v>
      </c>
      <c r="AQ21" s="1" t="s">
        <v>177</v>
      </c>
      <c r="AR21" s="1"/>
      <c r="AS21" s="1" t="s">
        <v>84</v>
      </c>
      <c r="AT21" s="1" t="s">
        <v>150</v>
      </c>
      <c r="AU21" s="1" t="s">
        <v>86</v>
      </c>
      <c r="AV21" s="1">
        <v>0</v>
      </c>
      <c r="AW21" s="1" t="s">
        <v>85</v>
      </c>
      <c r="AX21" s="1">
        <v>0</v>
      </c>
      <c r="AY21" s="1"/>
      <c r="AZ21" s="1"/>
      <c r="BA21" s="1">
        <v>0</v>
      </c>
      <c r="BB21" s="1"/>
      <c r="BC21" s="1"/>
      <c r="BD21" s="1">
        <v>0</v>
      </c>
      <c r="BE21" s="1">
        <v>0</v>
      </c>
      <c r="BF21" s="1" t="s">
        <v>86</v>
      </c>
      <c r="BG21" s="1"/>
      <c r="BH21" s="1" t="s">
        <v>388</v>
      </c>
    </row>
    <row r="22" spans="1:60" x14ac:dyDescent="0.25">
      <c r="A22" s="1" t="s">
        <v>60</v>
      </c>
      <c r="B22" s="1" t="s">
        <v>61</v>
      </c>
      <c r="C22" s="1" t="s">
        <v>62</v>
      </c>
      <c r="D22" s="1" t="s">
        <v>63</v>
      </c>
      <c r="E22" s="1" t="s">
        <v>64</v>
      </c>
      <c r="F22" s="1">
        <v>92154</v>
      </c>
      <c r="G22" s="1" t="s">
        <v>65</v>
      </c>
      <c r="H22" s="1" t="s">
        <v>66</v>
      </c>
      <c r="I22" s="1"/>
      <c r="J22" s="1"/>
      <c r="K22" s="1">
        <v>9</v>
      </c>
      <c r="L22" s="1" t="s">
        <v>67</v>
      </c>
      <c r="M22" s="1" t="s">
        <v>68</v>
      </c>
      <c r="N22" s="1" t="s">
        <v>69</v>
      </c>
      <c r="O22" s="1" t="s">
        <v>70</v>
      </c>
      <c r="P22" s="1" t="s">
        <v>71</v>
      </c>
      <c r="Q22" s="1"/>
      <c r="R22" s="1" t="s">
        <v>72</v>
      </c>
      <c r="S22" s="1">
        <v>4911</v>
      </c>
      <c r="T22" s="1">
        <v>221112</v>
      </c>
      <c r="U22" s="1">
        <v>110045006943</v>
      </c>
      <c r="V22" s="1" t="s">
        <v>73</v>
      </c>
      <c r="W22" s="1" t="s">
        <v>74</v>
      </c>
      <c r="X22" s="2">
        <v>41338</v>
      </c>
      <c r="Y22" s="2">
        <v>41667</v>
      </c>
      <c r="Z22" s="1" t="s">
        <v>75</v>
      </c>
      <c r="AA22" s="1" t="s">
        <v>76</v>
      </c>
      <c r="AB22" s="1" t="s">
        <v>77</v>
      </c>
      <c r="AC22" s="1" t="s">
        <v>78</v>
      </c>
      <c r="AD22" s="1" t="s">
        <v>79</v>
      </c>
      <c r="AE22" s="1">
        <v>15.11</v>
      </c>
      <c r="AF22" s="1" t="s">
        <v>80</v>
      </c>
      <c r="AG22" s="1">
        <v>300</v>
      </c>
      <c r="AH22" s="1" t="s">
        <v>81</v>
      </c>
      <c r="AI22" s="1" t="s">
        <v>82</v>
      </c>
      <c r="AJ22" s="1" t="s">
        <v>88</v>
      </c>
      <c r="AK22" s="1" t="s">
        <v>89</v>
      </c>
      <c r="AL22" s="1" t="s">
        <v>90</v>
      </c>
      <c r="AM22" s="1" t="s">
        <v>91</v>
      </c>
      <c r="AN22" s="1" t="s">
        <v>86</v>
      </c>
      <c r="AO22" s="1"/>
      <c r="AP22" s="3">
        <v>1328</v>
      </c>
      <c r="AQ22" s="1" t="s">
        <v>92</v>
      </c>
      <c r="AR22" s="1" t="s">
        <v>93</v>
      </c>
      <c r="AS22" s="1" t="s">
        <v>84</v>
      </c>
      <c r="AT22" s="1"/>
      <c r="AU22" s="1" t="s">
        <v>85</v>
      </c>
      <c r="AV22" s="1">
        <v>0</v>
      </c>
      <c r="AW22" s="1" t="s">
        <v>85</v>
      </c>
      <c r="AX22" s="1">
        <v>720</v>
      </c>
      <c r="AY22" s="1" t="s">
        <v>94</v>
      </c>
      <c r="AZ22" s="1" t="s">
        <v>95</v>
      </c>
      <c r="BA22" s="1">
        <v>0</v>
      </c>
      <c r="BB22" s="1"/>
      <c r="BC22" s="1"/>
      <c r="BD22" s="1">
        <v>0</v>
      </c>
      <c r="BE22" s="1">
        <v>0</v>
      </c>
      <c r="BF22" s="1" t="s">
        <v>86</v>
      </c>
      <c r="BG22" s="1"/>
      <c r="BH22" s="1"/>
    </row>
    <row r="24" spans="1:60" x14ac:dyDescent="0.25">
      <c r="AO24" t="s">
        <v>442</v>
      </c>
      <c r="AP24" s="4">
        <f>MIN(AP$2:AP$22)</f>
        <v>884</v>
      </c>
      <c r="AQ24" s="1" t="s">
        <v>92</v>
      </c>
    </row>
    <row r="25" spans="1:60" x14ac:dyDescent="0.25">
      <c r="AO25" t="s">
        <v>443</v>
      </c>
      <c r="AP25" s="4">
        <f>MAX(AP$2:AP$22)</f>
        <v>1707</v>
      </c>
      <c r="AQ25" s="1" t="s">
        <v>92</v>
      </c>
    </row>
    <row r="26" spans="1:60" x14ac:dyDescent="0.25">
      <c r="AO26" t="s">
        <v>444</v>
      </c>
      <c r="AP26" s="4">
        <f>AVERAGE(AP$2:AP$22)</f>
        <v>1344.7904761904761</v>
      </c>
      <c r="AQ26" s="1" t="s">
        <v>92</v>
      </c>
    </row>
    <row r="27" spans="1:60" x14ac:dyDescent="0.25">
      <c r="AO27" t="s">
        <v>445</v>
      </c>
      <c r="AP27" s="4">
        <f>MEDIAN(AP$2:AP$22)</f>
        <v>1337</v>
      </c>
      <c r="AQ27" s="1" t="s">
        <v>92</v>
      </c>
    </row>
    <row r="28" spans="1:60" x14ac:dyDescent="0.25">
      <c r="AO28" t="s">
        <v>446</v>
      </c>
      <c r="AP28" s="4">
        <f>_xlfn.MODE.SNGL(AP$2:AP$22)</f>
        <v>1316</v>
      </c>
      <c r="AQ28" s="1" t="s">
        <v>92</v>
      </c>
    </row>
  </sheetData>
  <autoFilter ref="AN1:AN28"/>
  <sortState ref="A2:BH14">
    <sortCondition ref="AP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8"/>
  <sheetViews>
    <sheetView tabSelected="1" topLeftCell="AH1" workbookViewId="0">
      <pane ySplit="1" topLeftCell="A2" activePane="bottomLeft" state="frozen"/>
      <selection pane="bottomLeft" activeCell="AP16" sqref="AP16"/>
    </sheetView>
  </sheetViews>
  <sheetFormatPr defaultRowHeight="15" x14ac:dyDescent="0.25"/>
  <cols>
    <col min="3" max="22" width="0" hidden="1" customWidth="1"/>
    <col min="26" max="27" width="0" hidden="1" customWidth="1"/>
    <col min="36" max="36" width="20.42578125" customWidth="1"/>
    <col min="37" max="39" width="0" hidden="1" customWidth="1"/>
    <col min="41" max="41" width="27" customWidth="1"/>
    <col min="42" max="42" width="8.7109375" style="4"/>
    <col min="43" max="43" width="31.85546875" customWidth="1"/>
    <col min="44" max="44" width="33"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156</v>
      </c>
      <c r="B2" s="1" t="s">
        <v>157</v>
      </c>
      <c r="C2" s="1" t="s">
        <v>158</v>
      </c>
      <c r="D2" s="1" t="s">
        <v>159</v>
      </c>
      <c r="E2" s="1" t="s">
        <v>160</v>
      </c>
      <c r="F2" s="1">
        <v>41047</v>
      </c>
      <c r="G2" s="1" t="s">
        <v>65</v>
      </c>
      <c r="H2" s="1" t="s">
        <v>161</v>
      </c>
      <c r="I2" s="1" t="s">
        <v>162</v>
      </c>
      <c r="J2" s="1" t="s">
        <v>163</v>
      </c>
      <c r="K2" s="1">
        <v>4</v>
      </c>
      <c r="L2" s="1" t="s">
        <v>164</v>
      </c>
      <c r="M2" s="1" t="s">
        <v>165</v>
      </c>
      <c r="N2" s="1" t="s">
        <v>166</v>
      </c>
      <c r="O2" s="1" t="s">
        <v>167</v>
      </c>
      <c r="P2" s="1" t="s">
        <v>168</v>
      </c>
      <c r="Q2" s="1"/>
      <c r="R2" s="1" t="s">
        <v>169</v>
      </c>
      <c r="S2" s="1">
        <v>4911</v>
      </c>
      <c r="T2" s="1">
        <v>221112</v>
      </c>
      <c r="U2" s="1">
        <v>110042328479</v>
      </c>
      <c r="V2" s="1" t="s">
        <v>170</v>
      </c>
      <c r="W2" s="1" t="s">
        <v>171</v>
      </c>
      <c r="X2" s="2">
        <v>42794</v>
      </c>
      <c r="Y2" s="2">
        <v>42853</v>
      </c>
      <c r="Z2" s="1" t="s">
        <v>75</v>
      </c>
      <c r="AA2" s="1"/>
      <c r="AB2" s="1" t="s">
        <v>172</v>
      </c>
      <c r="AC2" s="1"/>
      <c r="AD2" s="1" t="s">
        <v>173</v>
      </c>
      <c r="AE2" s="1">
        <v>15.11</v>
      </c>
      <c r="AF2" s="1" t="s">
        <v>174</v>
      </c>
      <c r="AG2" s="1">
        <v>849</v>
      </c>
      <c r="AH2" s="1" t="s">
        <v>81</v>
      </c>
      <c r="AI2" s="1" t="s">
        <v>175</v>
      </c>
      <c r="AJ2" s="1" t="s">
        <v>88</v>
      </c>
      <c r="AK2" s="1" t="s">
        <v>96</v>
      </c>
      <c r="AL2" s="1" t="s">
        <v>90</v>
      </c>
      <c r="AM2" s="1" t="s">
        <v>91</v>
      </c>
      <c r="AN2" s="1" t="s">
        <v>87</v>
      </c>
      <c r="AO2" s="1" t="s">
        <v>176</v>
      </c>
      <c r="AP2" s="3">
        <v>884</v>
      </c>
      <c r="AQ2" s="1" t="s">
        <v>177</v>
      </c>
      <c r="AR2" s="1" t="s">
        <v>178</v>
      </c>
      <c r="AS2" s="1" t="s">
        <v>84</v>
      </c>
      <c r="AT2" s="1"/>
      <c r="AU2" s="1" t="s">
        <v>85</v>
      </c>
      <c r="AV2" s="1">
        <v>0</v>
      </c>
      <c r="AW2" s="1" t="s">
        <v>85</v>
      </c>
      <c r="AX2" s="1">
        <v>0</v>
      </c>
      <c r="AY2" s="1"/>
      <c r="AZ2" s="1"/>
      <c r="BA2" s="1">
        <v>0</v>
      </c>
      <c r="BB2" s="1"/>
      <c r="BC2" s="1"/>
      <c r="BD2" s="1">
        <v>0</v>
      </c>
      <c r="BE2" s="1">
        <v>0</v>
      </c>
      <c r="BF2" s="1" t="s">
        <v>86</v>
      </c>
      <c r="BG2" s="1"/>
      <c r="BH2" s="1"/>
    </row>
    <row r="3" spans="1:60" x14ac:dyDescent="0.25">
      <c r="A3" s="1" t="s">
        <v>417</v>
      </c>
      <c r="B3" s="1" t="s">
        <v>418</v>
      </c>
      <c r="C3" s="1" t="s">
        <v>419</v>
      </c>
      <c r="D3" s="1"/>
      <c r="E3" s="1" t="s">
        <v>245</v>
      </c>
      <c r="F3" s="1"/>
      <c r="G3" s="1" t="s">
        <v>65</v>
      </c>
      <c r="H3" s="1" t="s">
        <v>420</v>
      </c>
      <c r="I3" s="1" t="s">
        <v>421</v>
      </c>
      <c r="J3" s="1"/>
      <c r="K3" s="1">
        <v>6</v>
      </c>
      <c r="L3" s="1" t="s">
        <v>246</v>
      </c>
      <c r="M3" s="1" t="s">
        <v>247</v>
      </c>
      <c r="N3" s="1" t="s">
        <v>248</v>
      </c>
      <c r="O3" s="1" t="s">
        <v>249</v>
      </c>
      <c r="P3" s="1" t="s">
        <v>250</v>
      </c>
      <c r="Q3" s="1" t="s">
        <v>422</v>
      </c>
      <c r="R3" s="1" t="s">
        <v>423</v>
      </c>
      <c r="S3" s="1">
        <v>4911</v>
      </c>
      <c r="T3" s="1">
        <v>221112</v>
      </c>
      <c r="U3" s="1" t="s">
        <v>424</v>
      </c>
      <c r="V3" s="1" t="s">
        <v>425</v>
      </c>
      <c r="W3" s="1" t="s">
        <v>426</v>
      </c>
      <c r="X3" s="2">
        <v>42891</v>
      </c>
      <c r="Y3" s="2">
        <v>42898</v>
      </c>
      <c r="Z3" s="1" t="s">
        <v>75</v>
      </c>
      <c r="AA3" s="1"/>
      <c r="AB3" s="1" t="s">
        <v>427</v>
      </c>
      <c r="AC3" s="1"/>
      <c r="AD3" s="1" t="s">
        <v>360</v>
      </c>
      <c r="AE3" s="1">
        <v>15.11</v>
      </c>
      <c r="AF3" s="1" t="s">
        <v>115</v>
      </c>
      <c r="AG3" s="1">
        <v>227.5</v>
      </c>
      <c r="AH3" s="1" t="s">
        <v>81</v>
      </c>
      <c r="AI3" s="1" t="s">
        <v>428</v>
      </c>
      <c r="AJ3" s="1" t="s">
        <v>88</v>
      </c>
      <c r="AK3" s="1" t="s">
        <v>96</v>
      </c>
      <c r="AL3" s="1" t="s">
        <v>90</v>
      </c>
      <c r="AM3" s="1" t="s">
        <v>91</v>
      </c>
      <c r="AN3" s="1" t="s">
        <v>87</v>
      </c>
      <c r="AO3" s="1" t="s">
        <v>429</v>
      </c>
      <c r="AP3" s="3">
        <v>1300</v>
      </c>
      <c r="AQ3" s="1" t="s">
        <v>363</v>
      </c>
      <c r="AR3" s="1"/>
      <c r="AS3" s="1" t="s">
        <v>84</v>
      </c>
      <c r="AT3" s="1" t="s">
        <v>150</v>
      </c>
      <c r="AU3" s="1" t="s">
        <v>86</v>
      </c>
      <c r="AV3" s="1">
        <v>0</v>
      </c>
      <c r="AW3" s="1" t="s">
        <v>85</v>
      </c>
      <c r="AX3" s="1">
        <v>0</v>
      </c>
      <c r="AY3" s="1"/>
      <c r="AZ3" s="1"/>
      <c r="BA3" s="1">
        <v>0</v>
      </c>
      <c r="BB3" s="1"/>
      <c r="BC3" s="1"/>
      <c r="BD3" s="1">
        <v>0</v>
      </c>
      <c r="BE3" s="1">
        <v>0</v>
      </c>
      <c r="BF3" s="1" t="s">
        <v>86</v>
      </c>
      <c r="BG3" s="1"/>
      <c r="BH3" s="1" t="s">
        <v>388</v>
      </c>
    </row>
    <row r="4" spans="1:60" x14ac:dyDescent="0.25">
      <c r="A4" s="1" t="s">
        <v>251</v>
      </c>
      <c r="B4" s="1" t="s">
        <v>252</v>
      </c>
      <c r="C4" s="1" t="s">
        <v>253</v>
      </c>
      <c r="D4" s="1" t="s">
        <v>254</v>
      </c>
      <c r="E4" s="1" t="s">
        <v>245</v>
      </c>
      <c r="F4" s="1"/>
      <c r="G4" s="1" t="s">
        <v>65</v>
      </c>
      <c r="H4" s="1" t="s">
        <v>255</v>
      </c>
      <c r="I4" s="1" t="s">
        <v>256</v>
      </c>
      <c r="J4" s="1"/>
      <c r="K4" s="1">
        <v>6</v>
      </c>
      <c r="L4" s="1" t="s">
        <v>246</v>
      </c>
      <c r="M4" s="1" t="s">
        <v>247</v>
      </c>
      <c r="N4" s="1" t="s">
        <v>248</v>
      </c>
      <c r="O4" s="1" t="s">
        <v>249</v>
      </c>
      <c r="P4" s="1" t="s">
        <v>250</v>
      </c>
      <c r="Q4" s="1" t="s">
        <v>257</v>
      </c>
      <c r="R4" s="1" t="s">
        <v>258</v>
      </c>
      <c r="S4" s="1">
        <v>4911</v>
      </c>
      <c r="T4" s="1">
        <v>221112</v>
      </c>
      <c r="U4" s="1">
        <v>110043432737</v>
      </c>
      <c r="V4" s="1" t="s">
        <v>259</v>
      </c>
      <c r="W4" s="1" t="s">
        <v>260</v>
      </c>
      <c r="X4" s="2">
        <v>42138</v>
      </c>
      <c r="Y4" s="2">
        <v>43208</v>
      </c>
      <c r="Z4" s="1" t="s">
        <v>83</v>
      </c>
      <c r="AA4" s="1"/>
      <c r="AB4" s="1" t="s">
        <v>261</v>
      </c>
      <c r="AC4" s="1"/>
      <c r="AD4" s="1" t="s">
        <v>262</v>
      </c>
      <c r="AE4" s="1">
        <v>15.11</v>
      </c>
      <c r="AF4" s="1" t="s">
        <v>115</v>
      </c>
      <c r="AG4" s="1">
        <v>202</v>
      </c>
      <c r="AH4" s="1" t="s">
        <v>81</v>
      </c>
      <c r="AI4" s="1" t="s">
        <v>263</v>
      </c>
      <c r="AJ4" s="1" t="s">
        <v>88</v>
      </c>
      <c r="AK4" s="1" t="s">
        <v>96</v>
      </c>
      <c r="AL4" s="1" t="s">
        <v>90</v>
      </c>
      <c r="AM4" s="1" t="s">
        <v>91</v>
      </c>
      <c r="AN4" s="1" t="s">
        <v>87</v>
      </c>
      <c r="AO4" s="1" t="s">
        <v>264</v>
      </c>
      <c r="AP4" s="3">
        <v>1304</v>
      </c>
      <c r="AQ4" s="1" t="s">
        <v>265</v>
      </c>
      <c r="AR4" s="1"/>
      <c r="AS4" s="1" t="s">
        <v>84</v>
      </c>
      <c r="AT4" s="1"/>
      <c r="AU4" s="1" t="s">
        <v>86</v>
      </c>
      <c r="AV4" s="1">
        <v>0</v>
      </c>
      <c r="AW4" s="1" t="s">
        <v>85</v>
      </c>
      <c r="AX4" s="1">
        <v>0</v>
      </c>
      <c r="AY4" s="1"/>
      <c r="AZ4" s="1"/>
      <c r="BA4" s="1">
        <v>0</v>
      </c>
      <c r="BB4" s="1"/>
      <c r="BC4" s="1"/>
      <c r="BD4" s="1">
        <v>0</v>
      </c>
      <c r="BE4" s="1">
        <v>0</v>
      </c>
      <c r="BF4" s="1" t="s">
        <v>86</v>
      </c>
      <c r="BG4" s="1"/>
      <c r="BH4" s="1" t="s">
        <v>266</v>
      </c>
    </row>
    <row r="5" spans="1:60" x14ac:dyDescent="0.25">
      <c r="A5" s="1" t="s">
        <v>430</v>
      </c>
      <c r="B5" s="1" t="s">
        <v>431</v>
      </c>
      <c r="C5" s="1" t="s">
        <v>432</v>
      </c>
      <c r="D5" s="1" t="s">
        <v>433</v>
      </c>
      <c r="E5" s="1" t="s">
        <v>245</v>
      </c>
      <c r="F5" s="1"/>
      <c r="G5" s="1" t="s">
        <v>65</v>
      </c>
      <c r="H5" s="1" t="s">
        <v>379</v>
      </c>
      <c r="I5" s="1" t="s">
        <v>380</v>
      </c>
      <c r="J5" s="1"/>
      <c r="K5" s="1">
        <v>6</v>
      </c>
      <c r="L5" s="1" t="s">
        <v>246</v>
      </c>
      <c r="M5" s="1" t="s">
        <v>247</v>
      </c>
      <c r="N5" s="1" t="s">
        <v>248</v>
      </c>
      <c r="O5" s="1" t="s">
        <v>249</v>
      </c>
      <c r="P5" s="1" t="s">
        <v>250</v>
      </c>
      <c r="Q5" s="1" t="s">
        <v>434</v>
      </c>
      <c r="R5" s="1" t="s">
        <v>435</v>
      </c>
      <c r="S5" s="1">
        <v>4911</v>
      </c>
      <c r="T5" s="1">
        <v>221112</v>
      </c>
      <c r="U5" s="1" t="s">
        <v>153</v>
      </c>
      <c r="V5" s="1" t="s">
        <v>436</v>
      </c>
      <c r="W5" s="1" t="s">
        <v>437</v>
      </c>
      <c r="X5" s="2">
        <v>42936</v>
      </c>
      <c r="Y5" s="2">
        <v>43055</v>
      </c>
      <c r="Z5" s="1" t="s">
        <v>75</v>
      </c>
      <c r="AA5" s="1"/>
      <c r="AB5" s="1" t="s">
        <v>438</v>
      </c>
      <c r="AC5" s="1"/>
      <c r="AD5" s="1" t="s">
        <v>439</v>
      </c>
      <c r="AE5" s="1">
        <v>15.11</v>
      </c>
      <c r="AF5" s="1" t="s">
        <v>115</v>
      </c>
      <c r="AG5" s="1">
        <v>920</v>
      </c>
      <c r="AH5" s="1" t="s">
        <v>81</v>
      </c>
      <c r="AI5" s="1" t="s">
        <v>440</v>
      </c>
      <c r="AJ5" s="1" t="s">
        <v>88</v>
      </c>
      <c r="AK5" s="1" t="s">
        <v>96</v>
      </c>
      <c r="AL5" s="1" t="s">
        <v>90</v>
      </c>
      <c r="AM5" s="1" t="s">
        <v>91</v>
      </c>
      <c r="AN5" s="1" t="s">
        <v>87</v>
      </c>
      <c r="AO5" s="1" t="s">
        <v>441</v>
      </c>
      <c r="AP5" s="3">
        <v>1316</v>
      </c>
      <c r="AQ5" s="1" t="s">
        <v>387</v>
      </c>
      <c r="AR5" s="1"/>
      <c r="AS5" s="1" t="s">
        <v>84</v>
      </c>
      <c r="AT5" s="1" t="s">
        <v>150</v>
      </c>
      <c r="AU5" s="1" t="s">
        <v>86</v>
      </c>
      <c r="AV5" s="1">
        <v>0</v>
      </c>
      <c r="AW5" s="1" t="s">
        <v>85</v>
      </c>
      <c r="AX5" s="1">
        <v>0</v>
      </c>
      <c r="AY5" s="1"/>
      <c r="AZ5" s="1"/>
      <c r="BA5" s="1">
        <v>0</v>
      </c>
      <c r="BB5" s="1"/>
      <c r="BC5" s="1"/>
      <c r="BD5" s="1">
        <v>0</v>
      </c>
      <c r="BE5" s="1">
        <v>0</v>
      </c>
      <c r="BF5" s="1" t="s">
        <v>86</v>
      </c>
      <c r="BG5" s="1"/>
      <c r="BH5" s="1" t="s">
        <v>388</v>
      </c>
    </row>
    <row r="6" spans="1:60" x14ac:dyDescent="0.25">
      <c r="A6" s="1" t="s">
        <v>375</v>
      </c>
      <c r="B6" s="1" t="s">
        <v>376</v>
      </c>
      <c r="C6" s="1" t="s">
        <v>377</v>
      </c>
      <c r="D6" s="1" t="s">
        <v>378</v>
      </c>
      <c r="E6" s="1" t="s">
        <v>245</v>
      </c>
      <c r="F6" s="1"/>
      <c r="G6" s="1" t="s">
        <v>65</v>
      </c>
      <c r="H6" s="1" t="s">
        <v>379</v>
      </c>
      <c r="I6" s="1" t="s">
        <v>380</v>
      </c>
      <c r="J6" s="1"/>
      <c r="K6" s="1">
        <v>6</v>
      </c>
      <c r="L6" s="1" t="s">
        <v>246</v>
      </c>
      <c r="M6" s="1" t="s">
        <v>247</v>
      </c>
      <c r="N6" s="1" t="s">
        <v>248</v>
      </c>
      <c r="O6" s="1" t="s">
        <v>249</v>
      </c>
      <c r="P6" s="1" t="s">
        <v>250</v>
      </c>
      <c r="Q6" s="1" t="s">
        <v>381</v>
      </c>
      <c r="R6" s="1" t="s">
        <v>382</v>
      </c>
      <c r="S6" s="1">
        <v>4911</v>
      </c>
      <c r="T6" s="1">
        <v>221112</v>
      </c>
      <c r="U6" s="1" t="s">
        <v>345</v>
      </c>
      <c r="V6" s="1" t="s">
        <v>383</v>
      </c>
      <c r="W6" s="1" t="s">
        <v>384</v>
      </c>
      <c r="X6" s="2">
        <v>42419</v>
      </c>
      <c r="Y6" s="2">
        <v>42557</v>
      </c>
      <c r="Z6" s="1" t="s">
        <v>83</v>
      </c>
      <c r="AA6" s="1"/>
      <c r="AB6" s="1" t="s">
        <v>385</v>
      </c>
      <c r="AC6" s="1"/>
      <c r="AD6" s="1" t="s">
        <v>386</v>
      </c>
      <c r="AE6" s="1">
        <v>15.11</v>
      </c>
      <c r="AF6" s="1" t="s">
        <v>115</v>
      </c>
      <c r="AG6" s="1">
        <v>232</v>
      </c>
      <c r="AH6" s="1" t="s">
        <v>81</v>
      </c>
      <c r="AI6" s="1"/>
      <c r="AJ6" s="1" t="s">
        <v>88</v>
      </c>
      <c r="AK6" s="1" t="s">
        <v>96</v>
      </c>
      <c r="AL6" s="1" t="s">
        <v>90</v>
      </c>
      <c r="AM6" s="1" t="s">
        <v>91</v>
      </c>
      <c r="AN6" s="1" t="s">
        <v>87</v>
      </c>
      <c r="AO6" s="1" t="s">
        <v>203</v>
      </c>
      <c r="AP6" s="3">
        <v>1316</v>
      </c>
      <c r="AQ6" s="1" t="s">
        <v>387</v>
      </c>
      <c r="AR6" s="1"/>
      <c r="AS6" s="1" t="s">
        <v>84</v>
      </c>
      <c r="AT6" s="1" t="s">
        <v>150</v>
      </c>
      <c r="AU6" s="1" t="s">
        <v>86</v>
      </c>
      <c r="AV6" s="1">
        <v>0</v>
      </c>
      <c r="AW6" s="1" t="s">
        <v>85</v>
      </c>
      <c r="AX6" s="1">
        <v>0</v>
      </c>
      <c r="AY6" s="1"/>
      <c r="AZ6" s="1"/>
      <c r="BA6" s="1">
        <v>0</v>
      </c>
      <c r="BB6" s="1"/>
      <c r="BC6" s="1"/>
      <c r="BD6" s="1">
        <v>0</v>
      </c>
      <c r="BE6" s="1">
        <v>0</v>
      </c>
      <c r="BF6" s="1" t="s">
        <v>86</v>
      </c>
      <c r="BG6" s="1"/>
      <c r="BH6" s="1" t="s">
        <v>388</v>
      </c>
    </row>
    <row r="7" spans="1:60" x14ac:dyDescent="0.25">
      <c r="A7" s="1" t="s">
        <v>389</v>
      </c>
      <c r="B7" s="1" t="s">
        <v>390</v>
      </c>
      <c r="C7" s="1" t="s">
        <v>391</v>
      </c>
      <c r="D7" s="1" t="s">
        <v>392</v>
      </c>
      <c r="E7" s="1" t="s">
        <v>245</v>
      </c>
      <c r="F7" s="1"/>
      <c r="G7" s="1" t="s">
        <v>65</v>
      </c>
      <c r="H7" s="1" t="s">
        <v>393</v>
      </c>
      <c r="I7" s="1" t="s">
        <v>394</v>
      </c>
      <c r="J7" s="1"/>
      <c r="K7" s="1">
        <v>6</v>
      </c>
      <c r="L7" s="1" t="s">
        <v>246</v>
      </c>
      <c r="M7" s="1" t="s">
        <v>247</v>
      </c>
      <c r="N7" s="1" t="s">
        <v>248</v>
      </c>
      <c r="O7" s="1" t="s">
        <v>249</v>
      </c>
      <c r="P7" s="1" t="s">
        <v>250</v>
      </c>
      <c r="Q7" s="1" t="s">
        <v>395</v>
      </c>
      <c r="R7" s="1" t="s">
        <v>396</v>
      </c>
      <c r="S7" s="1">
        <v>4911</v>
      </c>
      <c r="T7" s="1">
        <v>221112</v>
      </c>
      <c r="U7" s="1">
        <v>110064514903</v>
      </c>
      <c r="V7" s="1" t="s">
        <v>397</v>
      </c>
      <c r="W7" s="1" t="s">
        <v>398</v>
      </c>
      <c r="X7" s="2">
        <v>42419</v>
      </c>
      <c r="Y7" s="2">
        <v>42580</v>
      </c>
      <c r="Z7" s="1" t="s">
        <v>75</v>
      </c>
      <c r="AA7" s="1"/>
      <c r="AB7" s="1" t="s">
        <v>399</v>
      </c>
      <c r="AC7" s="1"/>
      <c r="AD7" s="1" t="s">
        <v>400</v>
      </c>
      <c r="AE7" s="1">
        <v>15.11</v>
      </c>
      <c r="AF7" s="1" t="s">
        <v>115</v>
      </c>
      <c r="AG7" s="1">
        <v>232</v>
      </c>
      <c r="AH7" s="1" t="s">
        <v>81</v>
      </c>
      <c r="AI7" s="1" t="s">
        <v>401</v>
      </c>
      <c r="AJ7" s="1" t="s">
        <v>88</v>
      </c>
      <c r="AK7" s="1" t="s">
        <v>96</v>
      </c>
      <c r="AL7" s="1" t="s">
        <v>90</v>
      </c>
      <c r="AM7" s="1" t="s">
        <v>91</v>
      </c>
      <c r="AN7" s="1" t="s">
        <v>87</v>
      </c>
      <c r="AO7" s="1" t="s">
        <v>403</v>
      </c>
      <c r="AP7" s="3">
        <v>1341</v>
      </c>
      <c r="AQ7" s="1" t="s">
        <v>363</v>
      </c>
      <c r="AR7" s="1"/>
      <c r="AS7" s="1" t="s">
        <v>84</v>
      </c>
      <c r="AT7" s="1" t="s">
        <v>150</v>
      </c>
      <c r="AU7" s="1" t="s">
        <v>86</v>
      </c>
      <c r="AV7" s="1">
        <v>0</v>
      </c>
      <c r="AW7" s="1" t="s">
        <v>85</v>
      </c>
      <c r="AX7" s="1">
        <v>0</v>
      </c>
      <c r="AY7" s="1"/>
      <c r="AZ7" s="1"/>
      <c r="BA7" s="1">
        <v>0</v>
      </c>
      <c r="BB7" s="1"/>
      <c r="BC7" s="1"/>
      <c r="BD7" s="1">
        <v>0</v>
      </c>
      <c r="BE7" s="1">
        <v>0</v>
      </c>
      <c r="BF7" s="1" t="s">
        <v>86</v>
      </c>
      <c r="BG7" s="1"/>
      <c r="BH7" s="1" t="s">
        <v>402</v>
      </c>
    </row>
    <row r="8" spans="1:60" x14ac:dyDescent="0.25">
      <c r="A8" s="1" t="s">
        <v>123</v>
      </c>
      <c r="B8" s="1" t="s">
        <v>124</v>
      </c>
      <c r="C8" s="1" t="s">
        <v>125</v>
      </c>
      <c r="D8" s="1" t="s">
        <v>126</v>
      </c>
      <c r="E8" s="1" t="s">
        <v>127</v>
      </c>
      <c r="F8" s="1">
        <v>33905</v>
      </c>
      <c r="G8" s="1" t="s">
        <v>65</v>
      </c>
      <c r="H8" s="1" t="s">
        <v>128</v>
      </c>
      <c r="I8" s="1"/>
      <c r="J8" s="1" t="s">
        <v>129</v>
      </c>
      <c r="K8" s="1">
        <v>4</v>
      </c>
      <c r="L8" s="1" t="s">
        <v>130</v>
      </c>
      <c r="M8" s="1" t="s">
        <v>131</v>
      </c>
      <c r="N8" s="1" t="s">
        <v>132</v>
      </c>
      <c r="O8" s="1" t="s">
        <v>133</v>
      </c>
      <c r="P8" s="1" t="s">
        <v>134</v>
      </c>
      <c r="Q8" s="1"/>
      <c r="R8" s="1" t="s">
        <v>135</v>
      </c>
      <c r="S8" s="1">
        <v>4911</v>
      </c>
      <c r="T8" s="1">
        <v>221112</v>
      </c>
      <c r="U8" s="1">
        <v>110000365248</v>
      </c>
      <c r="V8" s="1" t="s">
        <v>136</v>
      </c>
      <c r="W8" s="1" t="s">
        <v>137</v>
      </c>
      <c r="X8" s="2">
        <v>42439</v>
      </c>
      <c r="Y8" s="2">
        <v>42557</v>
      </c>
      <c r="Z8" s="1" t="s">
        <v>138</v>
      </c>
      <c r="AA8" s="1" t="s">
        <v>139</v>
      </c>
      <c r="AB8" s="1" t="s">
        <v>140</v>
      </c>
      <c r="AC8" s="1" t="s">
        <v>141</v>
      </c>
      <c r="AD8" s="1" t="s">
        <v>142</v>
      </c>
      <c r="AE8" s="1">
        <v>15.11</v>
      </c>
      <c r="AF8" s="1" t="s">
        <v>143</v>
      </c>
      <c r="AG8" s="1">
        <v>2262.4</v>
      </c>
      <c r="AH8" s="1" t="s">
        <v>144</v>
      </c>
      <c r="AI8" s="1" t="s">
        <v>145</v>
      </c>
      <c r="AJ8" s="1" t="s">
        <v>88</v>
      </c>
      <c r="AK8" s="1" t="s">
        <v>146</v>
      </c>
      <c r="AL8" s="1" t="s">
        <v>90</v>
      </c>
      <c r="AM8" s="1" t="s">
        <v>91</v>
      </c>
      <c r="AN8" s="1" t="s">
        <v>87</v>
      </c>
      <c r="AO8" s="1" t="s">
        <v>147</v>
      </c>
      <c r="AP8" s="3">
        <v>1374</v>
      </c>
      <c r="AQ8" s="1" t="s">
        <v>148</v>
      </c>
      <c r="AR8" s="1" t="s">
        <v>149</v>
      </c>
      <c r="AS8" s="1" t="s">
        <v>84</v>
      </c>
      <c r="AT8" s="1" t="s">
        <v>150</v>
      </c>
      <c r="AU8" s="1" t="s">
        <v>85</v>
      </c>
      <c r="AV8" s="1">
        <v>0</v>
      </c>
      <c r="AW8" s="1" t="s">
        <v>85</v>
      </c>
      <c r="AX8" s="1">
        <v>1874</v>
      </c>
      <c r="AY8" s="1" t="s">
        <v>148</v>
      </c>
      <c r="AZ8" s="1" t="s">
        <v>151</v>
      </c>
      <c r="BA8" s="1">
        <v>0</v>
      </c>
      <c r="BB8" s="1"/>
      <c r="BC8" s="1"/>
      <c r="BD8" s="1">
        <v>0</v>
      </c>
      <c r="BE8" s="1">
        <v>0</v>
      </c>
      <c r="BF8" s="1" t="s">
        <v>86</v>
      </c>
      <c r="BG8" s="1"/>
      <c r="BH8" s="1" t="s">
        <v>152</v>
      </c>
    </row>
    <row r="9" spans="1:60" x14ac:dyDescent="0.25">
      <c r="A9" s="1" t="s">
        <v>179</v>
      </c>
      <c r="B9" s="1" t="s">
        <v>180</v>
      </c>
      <c r="C9" s="1" t="s">
        <v>181</v>
      </c>
      <c r="D9" s="1" t="s">
        <v>182</v>
      </c>
      <c r="E9" s="1" t="s">
        <v>183</v>
      </c>
      <c r="F9" s="1">
        <v>21130</v>
      </c>
      <c r="G9" s="1" t="s">
        <v>65</v>
      </c>
      <c r="H9" s="1" t="s">
        <v>184</v>
      </c>
      <c r="I9" s="1" t="s">
        <v>185</v>
      </c>
      <c r="J9" s="1"/>
      <c r="K9" s="1">
        <v>3</v>
      </c>
      <c r="L9" s="1" t="s">
        <v>186</v>
      </c>
      <c r="M9" s="1" t="s">
        <v>187</v>
      </c>
      <c r="N9" s="1" t="s">
        <v>188</v>
      </c>
      <c r="O9" s="1" t="s">
        <v>189</v>
      </c>
      <c r="P9" s="1" t="s">
        <v>190</v>
      </c>
      <c r="Q9" s="1" t="s">
        <v>191</v>
      </c>
      <c r="R9" s="1" t="s">
        <v>192</v>
      </c>
      <c r="S9" s="1">
        <v>4911</v>
      </c>
      <c r="T9" s="1">
        <v>221119</v>
      </c>
      <c r="U9" s="1">
        <v>110000499559</v>
      </c>
      <c r="V9" s="1" t="s">
        <v>193</v>
      </c>
      <c r="W9" s="1" t="s">
        <v>193</v>
      </c>
      <c r="X9" s="2">
        <v>42216</v>
      </c>
      <c r="Y9" s="2">
        <v>42576</v>
      </c>
      <c r="Z9" s="1" t="s">
        <v>83</v>
      </c>
      <c r="AA9" s="1"/>
      <c r="AB9" s="1" t="s">
        <v>194</v>
      </c>
      <c r="AC9" s="1" t="s">
        <v>195</v>
      </c>
      <c r="AD9" s="1" t="s">
        <v>196</v>
      </c>
      <c r="AE9" s="1">
        <v>15.11</v>
      </c>
      <c r="AF9" s="1" t="s">
        <v>80</v>
      </c>
      <c r="AG9" s="1">
        <v>120</v>
      </c>
      <c r="AH9" s="1" t="s">
        <v>81</v>
      </c>
      <c r="AI9" s="1" t="s">
        <v>197</v>
      </c>
      <c r="AJ9" s="1" t="s">
        <v>88</v>
      </c>
      <c r="AK9" s="1" t="s">
        <v>96</v>
      </c>
      <c r="AL9" s="1" t="s">
        <v>90</v>
      </c>
      <c r="AM9" s="1" t="s">
        <v>91</v>
      </c>
      <c r="AN9" s="1" t="s">
        <v>87</v>
      </c>
      <c r="AO9" s="1" t="s">
        <v>198</v>
      </c>
      <c r="AP9" s="3">
        <v>1394</v>
      </c>
      <c r="AQ9" s="1" t="s">
        <v>199</v>
      </c>
      <c r="AR9" s="1" t="s">
        <v>200</v>
      </c>
      <c r="AS9" s="1" t="s">
        <v>84</v>
      </c>
      <c r="AT9" s="1"/>
      <c r="AU9" s="1"/>
      <c r="AV9" s="1">
        <v>0</v>
      </c>
      <c r="AW9" s="1"/>
      <c r="AX9" s="1">
        <v>0</v>
      </c>
      <c r="AY9" s="1"/>
      <c r="AZ9" s="1"/>
      <c r="BA9" s="1">
        <v>0</v>
      </c>
      <c r="BB9" s="1"/>
      <c r="BC9" s="1"/>
      <c r="BD9" s="1">
        <v>0</v>
      </c>
      <c r="BE9" s="1">
        <v>0</v>
      </c>
      <c r="BF9" s="1" t="s">
        <v>86</v>
      </c>
      <c r="BG9" s="1"/>
      <c r="BH9" s="1"/>
    </row>
    <row r="10" spans="1:60" x14ac:dyDescent="0.25">
      <c r="A10" s="1" t="s">
        <v>352</v>
      </c>
      <c r="B10" s="1" t="s">
        <v>353</v>
      </c>
      <c r="C10" s="1" t="s">
        <v>354</v>
      </c>
      <c r="D10" s="1" t="s">
        <v>270</v>
      </c>
      <c r="E10" s="1" t="s">
        <v>245</v>
      </c>
      <c r="F10" s="1"/>
      <c r="G10" s="1" t="s">
        <v>65</v>
      </c>
      <c r="H10" s="1" t="s">
        <v>271</v>
      </c>
      <c r="I10" s="1" t="s">
        <v>272</v>
      </c>
      <c r="J10" s="1"/>
      <c r="K10" s="1">
        <v>6</v>
      </c>
      <c r="L10" s="1" t="s">
        <v>246</v>
      </c>
      <c r="M10" s="1" t="s">
        <v>247</v>
      </c>
      <c r="N10" s="1" t="s">
        <v>248</v>
      </c>
      <c r="O10" s="1" t="s">
        <v>249</v>
      </c>
      <c r="P10" s="1" t="s">
        <v>250</v>
      </c>
      <c r="Q10" s="1" t="s">
        <v>355</v>
      </c>
      <c r="R10" s="1" t="s">
        <v>356</v>
      </c>
      <c r="S10" s="1">
        <v>4911</v>
      </c>
      <c r="T10" s="1">
        <v>221112</v>
      </c>
      <c r="U10" s="1" t="s">
        <v>345</v>
      </c>
      <c r="V10" s="1" t="s">
        <v>357</v>
      </c>
      <c r="W10" s="1" t="s">
        <v>358</v>
      </c>
      <c r="X10" s="2">
        <v>42318</v>
      </c>
      <c r="Y10" s="2">
        <v>42557</v>
      </c>
      <c r="Z10" s="1" t="s">
        <v>75</v>
      </c>
      <c r="AA10" s="1"/>
      <c r="AB10" s="1" t="s">
        <v>359</v>
      </c>
      <c r="AC10" s="1"/>
      <c r="AD10" s="1" t="s">
        <v>360</v>
      </c>
      <c r="AE10" s="1">
        <v>15.11</v>
      </c>
      <c r="AF10" s="1" t="s">
        <v>115</v>
      </c>
      <c r="AG10" s="1">
        <v>183</v>
      </c>
      <c r="AH10" s="1" t="s">
        <v>81</v>
      </c>
      <c r="AI10" s="1" t="s">
        <v>361</v>
      </c>
      <c r="AJ10" s="1" t="s">
        <v>88</v>
      </c>
      <c r="AK10" s="1" t="s">
        <v>96</v>
      </c>
      <c r="AL10" s="1" t="s">
        <v>90</v>
      </c>
      <c r="AM10" s="1" t="s">
        <v>91</v>
      </c>
      <c r="AN10" s="1" t="s">
        <v>87</v>
      </c>
      <c r="AO10" s="1" t="s">
        <v>362</v>
      </c>
      <c r="AP10" s="3">
        <v>1461</v>
      </c>
      <c r="AQ10" s="1" t="s">
        <v>363</v>
      </c>
      <c r="AR10" s="1"/>
      <c r="AS10" s="1" t="s">
        <v>84</v>
      </c>
      <c r="AT10" s="1" t="s">
        <v>150</v>
      </c>
      <c r="AU10" s="1" t="s">
        <v>86</v>
      </c>
      <c r="AV10" s="1">
        <v>0</v>
      </c>
      <c r="AW10" s="1" t="s">
        <v>85</v>
      </c>
      <c r="AX10" s="1">
        <v>0</v>
      </c>
      <c r="AY10" s="1"/>
      <c r="AZ10" s="1"/>
      <c r="BA10" s="1">
        <v>0</v>
      </c>
      <c r="BB10" s="1"/>
      <c r="BC10" s="1"/>
      <c r="BD10" s="1">
        <v>0</v>
      </c>
      <c r="BE10" s="1">
        <v>0</v>
      </c>
      <c r="BF10" s="1" t="s">
        <v>86</v>
      </c>
      <c r="BG10" s="1"/>
      <c r="BH10" s="1" t="s">
        <v>364</v>
      </c>
    </row>
    <row r="11" spans="1:60" x14ac:dyDescent="0.25">
      <c r="A11" s="1" t="s">
        <v>97</v>
      </c>
      <c r="B11" s="1" t="s">
        <v>98</v>
      </c>
      <c r="C11" s="1" t="s">
        <v>99</v>
      </c>
      <c r="D11" s="1" t="s">
        <v>100</v>
      </c>
      <c r="E11" s="1" t="s">
        <v>101</v>
      </c>
      <c r="F11" s="1"/>
      <c r="G11" s="1" t="s">
        <v>65</v>
      </c>
      <c r="H11" s="1" t="s">
        <v>102</v>
      </c>
      <c r="I11" s="1" t="s">
        <v>103</v>
      </c>
      <c r="J11" s="1" t="s">
        <v>104</v>
      </c>
      <c r="K11" s="1">
        <v>8</v>
      </c>
      <c r="L11" s="1" t="s">
        <v>105</v>
      </c>
      <c r="M11" s="1" t="s">
        <v>106</v>
      </c>
      <c r="N11" s="1" t="s">
        <v>107</v>
      </c>
      <c r="O11" s="1" t="s">
        <v>108</v>
      </c>
      <c r="P11" s="1" t="s">
        <v>109</v>
      </c>
      <c r="Q11" s="1"/>
      <c r="R11" s="1" t="s">
        <v>110</v>
      </c>
      <c r="S11" s="1">
        <v>4911</v>
      </c>
      <c r="T11" s="1">
        <v>221112</v>
      </c>
      <c r="U11" s="1">
        <v>110058377830</v>
      </c>
      <c r="V11" s="1" t="s">
        <v>111</v>
      </c>
      <c r="W11" s="1" t="s">
        <v>112</v>
      </c>
      <c r="X11" s="2">
        <v>41936</v>
      </c>
      <c r="Y11" s="2">
        <v>42419</v>
      </c>
      <c r="Z11" s="1" t="s">
        <v>83</v>
      </c>
      <c r="AA11" s="1"/>
      <c r="AB11" s="1" t="s">
        <v>113</v>
      </c>
      <c r="AC11" s="1"/>
      <c r="AD11" s="1" t="s">
        <v>114</v>
      </c>
      <c r="AE11" s="1">
        <v>15.11</v>
      </c>
      <c r="AF11" s="1" t="s">
        <v>115</v>
      </c>
      <c r="AG11" s="1">
        <v>375</v>
      </c>
      <c r="AH11" s="1" t="s">
        <v>116</v>
      </c>
      <c r="AI11" s="1" t="s">
        <v>117</v>
      </c>
      <c r="AJ11" s="1" t="s">
        <v>88</v>
      </c>
      <c r="AK11" s="1" t="s">
        <v>96</v>
      </c>
      <c r="AL11" s="1" t="s">
        <v>90</v>
      </c>
      <c r="AM11" s="1" t="s">
        <v>91</v>
      </c>
      <c r="AN11" s="1" t="s">
        <v>87</v>
      </c>
      <c r="AO11" s="1" t="s">
        <v>119</v>
      </c>
      <c r="AP11" s="3">
        <v>1600</v>
      </c>
      <c r="AQ11" s="1" t="s">
        <v>120</v>
      </c>
      <c r="AR11" s="1" t="s">
        <v>121</v>
      </c>
      <c r="AS11" s="1" t="s">
        <v>84</v>
      </c>
      <c r="AT11" s="1" t="s">
        <v>118</v>
      </c>
      <c r="AU11" s="1" t="s">
        <v>85</v>
      </c>
      <c r="AV11" s="1">
        <v>0</v>
      </c>
      <c r="AW11" s="1" t="s">
        <v>85</v>
      </c>
      <c r="AX11" s="1">
        <v>193555</v>
      </c>
      <c r="AY11" s="1" t="s">
        <v>122</v>
      </c>
      <c r="AZ11" s="1" t="s">
        <v>121</v>
      </c>
      <c r="BA11" s="1">
        <v>0</v>
      </c>
      <c r="BB11" s="1"/>
      <c r="BC11" s="1"/>
      <c r="BD11" s="1">
        <v>0</v>
      </c>
      <c r="BE11" s="1">
        <v>0</v>
      </c>
      <c r="BF11" s="1" t="s">
        <v>86</v>
      </c>
      <c r="BG11" s="1"/>
      <c r="BH11" s="1"/>
    </row>
    <row r="12" spans="1:60" x14ac:dyDescent="0.25">
      <c r="A12" s="1" t="s">
        <v>204</v>
      </c>
      <c r="B12" s="1" t="s">
        <v>205</v>
      </c>
      <c r="C12" s="1" t="s">
        <v>205</v>
      </c>
      <c r="D12" s="1" t="s">
        <v>206</v>
      </c>
      <c r="E12" s="1" t="s">
        <v>207</v>
      </c>
      <c r="F12" s="1">
        <v>97060</v>
      </c>
      <c r="G12" s="1" t="s">
        <v>65</v>
      </c>
      <c r="H12" s="1" t="s">
        <v>208</v>
      </c>
      <c r="I12" s="1" t="s">
        <v>209</v>
      </c>
      <c r="J12" s="1"/>
      <c r="K12" s="1">
        <v>10</v>
      </c>
      <c r="L12" s="1" t="s">
        <v>210</v>
      </c>
      <c r="M12" s="1" t="s">
        <v>211</v>
      </c>
      <c r="N12" s="1" t="s">
        <v>212</v>
      </c>
      <c r="O12" s="1" t="s">
        <v>213</v>
      </c>
      <c r="P12" s="1" t="s">
        <v>214</v>
      </c>
      <c r="Q12" s="1" t="s">
        <v>215</v>
      </c>
      <c r="R12" s="1" t="s">
        <v>216</v>
      </c>
      <c r="S12" s="1">
        <v>4911</v>
      </c>
      <c r="T12" s="1">
        <v>221112</v>
      </c>
      <c r="U12" s="1">
        <v>110057118417</v>
      </c>
      <c r="V12" s="1" t="s">
        <v>217</v>
      </c>
      <c r="W12" s="1" t="s">
        <v>218</v>
      </c>
      <c r="X12" s="2">
        <v>42010</v>
      </c>
      <c r="Y12" s="2">
        <v>42495</v>
      </c>
      <c r="Z12" s="1" t="s">
        <v>75</v>
      </c>
      <c r="AA12" s="1"/>
      <c r="AB12" s="1" t="s">
        <v>219</v>
      </c>
      <c r="AC12" s="1"/>
      <c r="AD12" s="1" t="s">
        <v>222</v>
      </c>
      <c r="AE12" s="1">
        <v>15.11</v>
      </c>
      <c r="AF12" s="1" t="s">
        <v>115</v>
      </c>
      <c r="AG12" s="1">
        <v>1690</v>
      </c>
      <c r="AH12" s="1" t="s">
        <v>116</v>
      </c>
      <c r="AI12" s="1"/>
      <c r="AJ12" s="1" t="s">
        <v>88</v>
      </c>
      <c r="AK12" s="1" t="s">
        <v>96</v>
      </c>
      <c r="AL12" s="1" t="s">
        <v>90</v>
      </c>
      <c r="AM12" s="1" t="s">
        <v>91</v>
      </c>
      <c r="AN12" s="1" t="s">
        <v>87</v>
      </c>
      <c r="AO12" s="1" t="s">
        <v>220</v>
      </c>
      <c r="AP12" s="3">
        <v>1707</v>
      </c>
      <c r="AQ12" s="1" t="s">
        <v>223</v>
      </c>
      <c r="AR12" s="1" t="s">
        <v>221</v>
      </c>
      <c r="AS12" s="1" t="s">
        <v>84</v>
      </c>
      <c r="AT12" s="1"/>
      <c r="AU12" s="1" t="s">
        <v>85</v>
      </c>
      <c r="AV12" s="1">
        <v>0</v>
      </c>
      <c r="AW12" s="1" t="s">
        <v>85</v>
      </c>
      <c r="AX12" s="1">
        <v>0</v>
      </c>
      <c r="AY12" s="1"/>
      <c r="AZ12" s="1"/>
      <c r="BA12" s="1">
        <v>0</v>
      </c>
      <c r="BB12" s="1"/>
      <c r="BC12" s="1"/>
      <c r="BD12" s="1">
        <v>0</v>
      </c>
      <c r="BE12" s="1">
        <v>0</v>
      </c>
      <c r="BF12" s="1" t="s">
        <v>86</v>
      </c>
      <c r="BG12" s="1"/>
      <c r="BH12" s="1"/>
    </row>
    <row r="14" spans="1:60" x14ac:dyDescent="0.25">
      <c r="AO14" t="s">
        <v>442</v>
      </c>
      <c r="AP14" s="4">
        <f>MIN(AP$2:AP$12)</f>
        <v>884</v>
      </c>
      <c r="AQ14" s="1" t="s">
        <v>92</v>
      </c>
    </row>
    <row r="15" spans="1:60" x14ac:dyDescent="0.25">
      <c r="AO15" t="s">
        <v>443</v>
      </c>
      <c r="AP15" s="4">
        <f>MAX(AP$2:AP$12)</f>
        <v>1707</v>
      </c>
      <c r="AQ15" s="1" t="s">
        <v>92</v>
      </c>
    </row>
    <row r="16" spans="1:60" x14ac:dyDescent="0.25">
      <c r="AO16" t="s">
        <v>444</v>
      </c>
      <c r="AP16" s="5">
        <f>AVERAGE(AP$2:AP$12)</f>
        <v>1363.3636363636363</v>
      </c>
      <c r="AQ16" s="1" t="s">
        <v>92</v>
      </c>
    </row>
    <row r="17" spans="41:43" x14ac:dyDescent="0.25">
      <c r="AO17" t="s">
        <v>445</v>
      </c>
      <c r="AP17" s="4">
        <f>MEDIAN(AP$2:AP$12)</f>
        <v>1341</v>
      </c>
      <c r="AQ17" s="1" t="s">
        <v>92</v>
      </c>
    </row>
    <row r="18" spans="41:43" x14ac:dyDescent="0.25">
      <c r="AO18" t="s">
        <v>446</v>
      </c>
      <c r="AP18" s="4">
        <f>_xlfn.MODE.SNGL(AP$2:AP$12)</f>
        <v>1316</v>
      </c>
      <c r="AQ18" s="1" t="s">
        <v>92</v>
      </c>
    </row>
  </sheetData>
  <sortState ref="A2:BH12">
    <sortCondition ref="AP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7"/>
  <sheetViews>
    <sheetView topLeftCell="AH1" workbookViewId="0">
      <pane ySplit="1" topLeftCell="A2" activePane="bottomLeft" state="frozen"/>
      <selection pane="bottomLeft" activeCell="AP13" sqref="AP13"/>
    </sheetView>
  </sheetViews>
  <sheetFormatPr defaultRowHeight="15" x14ac:dyDescent="0.25"/>
  <cols>
    <col min="3" max="22" width="0" hidden="1" customWidth="1"/>
    <col min="26" max="27" width="0" hidden="1" customWidth="1"/>
    <col min="36" max="36" width="20.42578125" customWidth="1"/>
    <col min="37" max="39" width="0" hidden="1" customWidth="1"/>
    <col min="41" max="41" width="27" customWidth="1"/>
    <col min="42" max="42" width="9.140625" style="4"/>
    <col min="43" max="43" width="31.85546875" customWidth="1"/>
    <col min="44" max="44" width="33"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224</v>
      </c>
      <c r="B2" s="1" t="s">
        <v>225</v>
      </c>
      <c r="C2" s="1" t="s">
        <v>226</v>
      </c>
      <c r="D2" s="1" t="s">
        <v>227</v>
      </c>
      <c r="E2" s="1" t="s">
        <v>228</v>
      </c>
      <c r="F2" s="1" t="s">
        <v>229</v>
      </c>
      <c r="G2" s="1" t="s">
        <v>65</v>
      </c>
      <c r="H2" s="1"/>
      <c r="I2" s="1"/>
      <c r="J2" s="1"/>
      <c r="K2" s="1">
        <v>3</v>
      </c>
      <c r="L2" s="1" t="s">
        <v>230</v>
      </c>
      <c r="M2" s="1" t="s">
        <v>231</v>
      </c>
      <c r="N2" s="1" t="s">
        <v>232</v>
      </c>
      <c r="O2" s="1" t="s">
        <v>233</v>
      </c>
      <c r="P2" s="1" t="s">
        <v>234</v>
      </c>
      <c r="Q2" s="1"/>
      <c r="R2" s="1" t="s">
        <v>235</v>
      </c>
      <c r="S2" s="1">
        <v>2821</v>
      </c>
      <c r="T2" s="1">
        <v>325110</v>
      </c>
      <c r="U2" s="1">
        <v>110060029115</v>
      </c>
      <c r="V2" s="1" t="s">
        <v>236</v>
      </c>
      <c r="W2" s="1" t="s">
        <v>237</v>
      </c>
      <c r="X2" s="2">
        <v>42891</v>
      </c>
      <c r="Y2" s="2">
        <v>42928</v>
      </c>
      <c r="Z2" s="1" t="s">
        <v>75</v>
      </c>
      <c r="AA2" s="1"/>
      <c r="AB2" s="1" t="s">
        <v>238</v>
      </c>
      <c r="AC2" s="1" t="s">
        <v>239</v>
      </c>
      <c r="AD2" s="1" t="s">
        <v>240</v>
      </c>
      <c r="AE2" s="1">
        <v>15.11</v>
      </c>
      <c r="AF2" s="1" t="s">
        <v>154</v>
      </c>
      <c r="AG2" s="1">
        <v>0</v>
      </c>
      <c r="AH2" s="1" t="s">
        <v>241</v>
      </c>
      <c r="AI2" s="1" t="s">
        <v>242</v>
      </c>
      <c r="AJ2" s="1" t="s">
        <v>88</v>
      </c>
      <c r="AK2" s="1" t="s">
        <v>96</v>
      </c>
      <c r="AL2" s="1" t="s">
        <v>90</v>
      </c>
      <c r="AM2" s="1" t="s">
        <v>91</v>
      </c>
      <c r="AN2" s="1" t="s">
        <v>86</v>
      </c>
      <c r="AO2" s="1"/>
      <c r="AP2" s="3">
        <v>1030</v>
      </c>
      <c r="AQ2" s="1" t="s">
        <v>199</v>
      </c>
      <c r="AR2" s="1" t="s">
        <v>244</v>
      </c>
      <c r="AS2" s="1" t="s">
        <v>84</v>
      </c>
      <c r="AT2" s="1"/>
      <c r="AU2" s="1" t="s">
        <v>85</v>
      </c>
      <c r="AV2" s="1">
        <v>0</v>
      </c>
      <c r="AW2" s="1" t="s">
        <v>85</v>
      </c>
      <c r="AX2" s="1">
        <v>340558</v>
      </c>
      <c r="AY2" s="1" t="s">
        <v>201</v>
      </c>
      <c r="AZ2" s="1" t="s">
        <v>243</v>
      </c>
      <c r="BA2" s="1">
        <v>0</v>
      </c>
      <c r="BB2" s="1"/>
      <c r="BC2" s="1"/>
      <c r="BD2" s="1">
        <v>0</v>
      </c>
      <c r="BE2" s="1">
        <v>0</v>
      </c>
      <c r="BF2" s="1" t="s">
        <v>86</v>
      </c>
      <c r="BG2" s="1"/>
      <c r="BH2" s="1"/>
    </row>
    <row r="3" spans="1:60" x14ac:dyDescent="0.25">
      <c r="A3" s="1" t="s">
        <v>267</v>
      </c>
      <c r="B3" s="1" t="s">
        <v>268</v>
      </c>
      <c r="C3" s="1" t="s">
        <v>269</v>
      </c>
      <c r="D3" s="1" t="s">
        <v>270</v>
      </c>
      <c r="E3" s="1" t="s">
        <v>245</v>
      </c>
      <c r="F3" s="1">
        <v>78124</v>
      </c>
      <c r="G3" s="1" t="s">
        <v>65</v>
      </c>
      <c r="H3" s="1" t="s">
        <v>271</v>
      </c>
      <c r="I3" s="1" t="s">
        <v>272</v>
      </c>
      <c r="J3" s="1" t="s">
        <v>273</v>
      </c>
      <c r="K3" s="1">
        <v>6</v>
      </c>
      <c r="L3" s="1" t="s">
        <v>274</v>
      </c>
      <c r="M3" s="1" t="s">
        <v>275</v>
      </c>
      <c r="N3" s="1" t="s">
        <v>276</v>
      </c>
      <c r="O3" s="1" t="s">
        <v>277</v>
      </c>
      <c r="P3" s="1" t="s">
        <v>278</v>
      </c>
      <c r="Q3" s="1" t="s">
        <v>279</v>
      </c>
      <c r="R3" s="1" t="s">
        <v>280</v>
      </c>
      <c r="S3" s="1">
        <v>4911</v>
      </c>
      <c r="T3" s="1">
        <v>221112</v>
      </c>
      <c r="U3" s="1">
        <v>110021360329</v>
      </c>
      <c r="V3" s="1" t="s">
        <v>281</v>
      </c>
      <c r="W3" s="1" t="s">
        <v>282</v>
      </c>
      <c r="X3" s="2">
        <v>42205</v>
      </c>
      <c r="Y3" s="2">
        <v>42557</v>
      </c>
      <c r="Z3" s="1" t="s">
        <v>83</v>
      </c>
      <c r="AA3" s="1" t="s">
        <v>283</v>
      </c>
      <c r="AB3" s="1" t="s">
        <v>284</v>
      </c>
      <c r="AC3" s="1" t="s">
        <v>285</v>
      </c>
      <c r="AD3" s="1" t="s">
        <v>286</v>
      </c>
      <c r="AE3" s="1">
        <v>15.11</v>
      </c>
      <c r="AF3" s="1" t="s">
        <v>287</v>
      </c>
      <c r="AG3" s="1">
        <v>10673</v>
      </c>
      <c r="AH3" s="1" t="s">
        <v>288</v>
      </c>
      <c r="AI3" s="1" t="s">
        <v>289</v>
      </c>
      <c r="AJ3" s="1" t="s">
        <v>88</v>
      </c>
      <c r="AK3" s="1" t="s">
        <v>290</v>
      </c>
      <c r="AL3" s="1" t="s">
        <v>90</v>
      </c>
      <c r="AM3" s="1" t="s">
        <v>91</v>
      </c>
      <c r="AN3" s="1" t="s">
        <v>86</v>
      </c>
      <c r="AO3" s="1"/>
      <c r="AP3" s="3">
        <v>1293.3</v>
      </c>
      <c r="AQ3" s="1" t="s">
        <v>291</v>
      </c>
      <c r="AR3" s="1" t="s">
        <v>292</v>
      </c>
      <c r="AS3" s="1" t="s">
        <v>84</v>
      </c>
      <c r="AT3" s="1"/>
      <c r="AU3" s="1" t="s">
        <v>85</v>
      </c>
      <c r="AV3" s="1">
        <v>0</v>
      </c>
      <c r="AW3" s="1" t="s">
        <v>85</v>
      </c>
      <c r="AX3" s="1">
        <v>20.8</v>
      </c>
      <c r="AY3" s="1" t="s">
        <v>293</v>
      </c>
      <c r="AZ3" s="1" t="s">
        <v>294</v>
      </c>
      <c r="BA3" s="1">
        <v>0</v>
      </c>
      <c r="BB3" s="1"/>
      <c r="BC3" s="1"/>
      <c r="BD3" s="1">
        <v>0</v>
      </c>
      <c r="BE3" s="1">
        <v>0</v>
      </c>
      <c r="BF3" s="1" t="s">
        <v>86</v>
      </c>
      <c r="BG3" s="1"/>
      <c r="BH3" s="1" t="s">
        <v>295</v>
      </c>
    </row>
    <row r="4" spans="1:60" x14ac:dyDescent="0.25">
      <c r="A4" s="1" t="s">
        <v>267</v>
      </c>
      <c r="B4" s="1" t="s">
        <v>268</v>
      </c>
      <c r="C4" s="1" t="s">
        <v>269</v>
      </c>
      <c r="D4" s="1" t="s">
        <v>270</v>
      </c>
      <c r="E4" s="1" t="s">
        <v>245</v>
      </c>
      <c r="F4" s="1">
        <v>78124</v>
      </c>
      <c r="G4" s="1" t="s">
        <v>65</v>
      </c>
      <c r="H4" s="1" t="s">
        <v>271</v>
      </c>
      <c r="I4" s="1" t="s">
        <v>272</v>
      </c>
      <c r="J4" s="1" t="s">
        <v>273</v>
      </c>
      <c r="K4" s="1">
        <v>6</v>
      </c>
      <c r="L4" s="1" t="s">
        <v>274</v>
      </c>
      <c r="M4" s="1" t="s">
        <v>275</v>
      </c>
      <c r="N4" s="1" t="s">
        <v>276</v>
      </c>
      <c r="O4" s="1" t="s">
        <v>277</v>
      </c>
      <c r="P4" s="1" t="s">
        <v>278</v>
      </c>
      <c r="Q4" s="1" t="s">
        <v>279</v>
      </c>
      <c r="R4" s="1" t="s">
        <v>280</v>
      </c>
      <c r="S4" s="1">
        <v>4911</v>
      </c>
      <c r="T4" s="1">
        <v>221112</v>
      </c>
      <c r="U4" s="1">
        <v>110021360329</v>
      </c>
      <c r="V4" s="1" t="s">
        <v>281</v>
      </c>
      <c r="W4" s="1" t="s">
        <v>282</v>
      </c>
      <c r="X4" s="2">
        <v>42205</v>
      </c>
      <c r="Y4" s="2">
        <v>42557</v>
      </c>
      <c r="Z4" s="1" t="s">
        <v>83</v>
      </c>
      <c r="AA4" s="1" t="s">
        <v>283</v>
      </c>
      <c r="AB4" s="1" t="s">
        <v>284</v>
      </c>
      <c r="AC4" s="1" t="s">
        <v>285</v>
      </c>
      <c r="AD4" s="1" t="s">
        <v>286</v>
      </c>
      <c r="AE4" s="1">
        <v>15.11</v>
      </c>
      <c r="AF4" s="1" t="s">
        <v>287</v>
      </c>
      <c r="AG4" s="1">
        <v>10673</v>
      </c>
      <c r="AH4" s="1" t="s">
        <v>288</v>
      </c>
      <c r="AI4" s="1" t="s">
        <v>289</v>
      </c>
      <c r="AJ4" s="1" t="s">
        <v>88</v>
      </c>
      <c r="AK4" s="1" t="s">
        <v>290</v>
      </c>
      <c r="AL4" s="1" t="s">
        <v>90</v>
      </c>
      <c r="AM4" s="1" t="s">
        <v>91</v>
      </c>
      <c r="AN4" s="1" t="s">
        <v>86</v>
      </c>
      <c r="AO4" s="1"/>
      <c r="AP4" s="3">
        <v>1293.3</v>
      </c>
      <c r="AQ4" s="1" t="s">
        <v>291</v>
      </c>
      <c r="AR4" s="1" t="s">
        <v>292</v>
      </c>
      <c r="AS4" s="1" t="s">
        <v>84</v>
      </c>
      <c r="AT4" s="1"/>
      <c r="AU4" s="1" t="s">
        <v>85</v>
      </c>
      <c r="AV4" s="1">
        <v>0</v>
      </c>
      <c r="AW4" s="1" t="s">
        <v>85</v>
      </c>
      <c r="AX4" s="1">
        <v>20.8</v>
      </c>
      <c r="AY4" s="1" t="s">
        <v>293</v>
      </c>
      <c r="AZ4" s="1" t="s">
        <v>294</v>
      </c>
      <c r="BA4" s="1">
        <v>0</v>
      </c>
      <c r="BB4" s="1"/>
      <c r="BC4" s="1"/>
      <c r="BD4" s="1">
        <v>0</v>
      </c>
      <c r="BE4" s="1">
        <v>0</v>
      </c>
      <c r="BF4" s="1" t="s">
        <v>86</v>
      </c>
      <c r="BG4" s="1"/>
      <c r="BH4" s="1" t="s">
        <v>295</v>
      </c>
    </row>
    <row r="5" spans="1:60" x14ac:dyDescent="0.25">
      <c r="A5" s="1" t="s">
        <v>297</v>
      </c>
      <c r="B5" s="1" t="s">
        <v>298</v>
      </c>
      <c r="C5" s="1" t="s">
        <v>299</v>
      </c>
      <c r="D5" s="1" t="s">
        <v>300</v>
      </c>
      <c r="E5" s="1" t="s">
        <v>245</v>
      </c>
      <c r="F5" s="1">
        <v>77432</v>
      </c>
      <c r="G5" s="1" t="s">
        <v>65</v>
      </c>
      <c r="H5" s="1" t="s">
        <v>301</v>
      </c>
      <c r="I5" s="1" t="s">
        <v>302</v>
      </c>
      <c r="J5" s="1" t="s">
        <v>303</v>
      </c>
      <c r="K5" s="1">
        <v>6</v>
      </c>
      <c r="L5" s="1" t="s">
        <v>274</v>
      </c>
      <c r="M5" s="1" t="s">
        <v>275</v>
      </c>
      <c r="N5" s="1" t="s">
        <v>276</v>
      </c>
      <c r="O5" s="1" t="s">
        <v>277</v>
      </c>
      <c r="P5" s="1" t="s">
        <v>278</v>
      </c>
      <c r="Q5" s="1" t="s">
        <v>304</v>
      </c>
      <c r="R5" s="1" t="s">
        <v>305</v>
      </c>
      <c r="S5" s="1">
        <v>4911</v>
      </c>
      <c r="T5" s="1">
        <v>221112</v>
      </c>
      <c r="U5" s="1" t="s">
        <v>306</v>
      </c>
      <c r="V5" s="1" t="s">
        <v>307</v>
      </c>
      <c r="W5" s="1" t="s">
        <v>308</v>
      </c>
      <c r="X5" s="2">
        <v>42205</v>
      </c>
      <c r="Y5" s="2">
        <v>42557</v>
      </c>
      <c r="Z5" s="1" t="s">
        <v>75</v>
      </c>
      <c r="AA5" s="1" t="s">
        <v>283</v>
      </c>
      <c r="AB5" s="1" t="s">
        <v>309</v>
      </c>
      <c r="AC5" s="1" t="s">
        <v>310</v>
      </c>
      <c r="AD5" s="1" t="s">
        <v>311</v>
      </c>
      <c r="AE5" s="1">
        <v>15.11</v>
      </c>
      <c r="AF5" s="1" t="s">
        <v>287</v>
      </c>
      <c r="AG5" s="1">
        <v>0</v>
      </c>
      <c r="AH5" s="1"/>
      <c r="AI5" s="1" t="s">
        <v>312</v>
      </c>
      <c r="AJ5" s="1" t="s">
        <v>88</v>
      </c>
      <c r="AK5" s="1" t="s">
        <v>313</v>
      </c>
      <c r="AL5" s="1" t="s">
        <v>90</v>
      </c>
      <c r="AM5" s="1" t="s">
        <v>91</v>
      </c>
      <c r="AN5" s="1" t="s">
        <v>86</v>
      </c>
      <c r="AO5" s="1"/>
      <c r="AP5" s="3">
        <v>1276</v>
      </c>
      <c r="AQ5" s="1" t="s">
        <v>291</v>
      </c>
      <c r="AR5" s="1" t="s">
        <v>314</v>
      </c>
      <c r="AS5" s="1" t="s">
        <v>84</v>
      </c>
      <c r="AT5" s="1"/>
      <c r="AU5" s="1" t="s">
        <v>85</v>
      </c>
      <c r="AV5" s="1">
        <v>0</v>
      </c>
      <c r="AW5" s="1" t="s">
        <v>85</v>
      </c>
      <c r="AX5" s="1">
        <v>321028</v>
      </c>
      <c r="AY5" s="1" t="s">
        <v>296</v>
      </c>
      <c r="AZ5" s="1" t="s">
        <v>202</v>
      </c>
      <c r="BA5" s="1">
        <v>0</v>
      </c>
      <c r="BB5" s="1"/>
      <c r="BC5" s="1"/>
      <c r="BD5" s="1">
        <v>0</v>
      </c>
      <c r="BE5" s="1">
        <v>0</v>
      </c>
      <c r="BF5" s="1" t="s">
        <v>86</v>
      </c>
      <c r="BG5" s="1"/>
      <c r="BH5" s="1" t="s">
        <v>315</v>
      </c>
    </row>
    <row r="6" spans="1:60" x14ac:dyDescent="0.25">
      <c r="A6" s="1" t="s">
        <v>297</v>
      </c>
      <c r="B6" s="1" t="s">
        <v>298</v>
      </c>
      <c r="C6" s="1" t="s">
        <v>299</v>
      </c>
      <c r="D6" s="1" t="s">
        <v>300</v>
      </c>
      <c r="E6" s="1" t="s">
        <v>245</v>
      </c>
      <c r="F6" s="1">
        <v>77432</v>
      </c>
      <c r="G6" s="1" t="s">
        <v>65</v>
      </c>
      <c r="H6" s="1" t="s">
        <v>301</v>
      </c>
      <c r="I6" s="1" t="s">
        <v>302</v>
      </c>
      <c r="J6" s="1" t="s">
        <v>303</v>
      </c>
      <c r="K6" s="1">
        <v>6</v>
      </c>
      <c r="L6" s="1" t="s">
        <v>274</v>
      </c>
      <c r="M6" s="1" t="s">
        <v>275</v>
      </c>
      <c r="N6" s="1" t="s">
        <v>276</v>
      </c>
      <c r="O6" s="1" t="s">
        <v>277</v>
      </c>
      <c r="P6" s="1" t="s">
        <v>278</v>
      </c>
      <c r="Q6" s="1" t="s">
        <v>304</v>
      </c>
      <c r="R6" s="1" t="s">
        <v>305</v>
      </c>
      <c r="S6" s="1">
        <v>4911</v>
      </c>
      <c r="T6" s="1">
        <v>221112</v>
      </c>
      <c r="U6" s="1" t="s">
        <v>306</v>
      </c>
      <c r="V6" s="1" t="s">
        <v>307</v>
      </c>
      <c r="W6" s="1" t="s">
        <v>308</v>
      </c>
      <c r="X6" s="2">
        <v>42205</v>
      </c>
      <c r="Y6" s="2">
        <v>42557</v>
      </c>
      <c r="Z6" s="1" t="s">
        <v>75</v>
      </c>
      <c r="AA6" s="1" t="s">
        <v>283</v>
      </c>
      <c r="AB6" s="1" t="s">
        <v>309</v>
      </c>
      <c r="AC6" s="1" t="s">
        <v>310</v>
      </c>
      <c r="AD6" s="1" t="s">
        <v>316</v>
      </c>
      <c r="AE6" s="1">
        <v>15.11</v>
      </c>
      <c r="AF6" s="1" t="s">
        <v>287</v>
      </c>
      <c r="AG6" s="1">
        <v>0</v>
      </c>
      <c r="AH6" s="1"/>
      <c r="AI6" s="1" t="s">
        <v>312</v>
      </c>
      <c r="AJ6" s="1" t="s">
        <v>88</v>
      </c>
      <c r="AK6" s="1" t="s">
        <v>317</v>
      </c>
      <c r="AL6" s="1" t="s">
        <v>90</v>
      </c>
      <c r="AM6" s="1" t="s">
        <v>91</v>
      </c>
      <c r="AN6" s="1" t="s">
        <v>86</v>
      </c>
      <c r="AO6" s="1"/>
      <c r="AP6" s="3">
        <v>1337</v>
      </c>
      <c r="AQ6" s="1" t="s">
        <v>291</v>
      </c>
      <c r="AR6" s="1" t="s">
        <v>318</v>
      </c>
      <c r="AS6" s="1" t="s">
        <v>84</v>
      </c>
      <c r="AT6" s="1"/>
      <c r="AU6" s="1" t="s">
        <v>85</v>
      </c>
      <c r="AV6" s="1">
        <v>0</v>
      </c>
      <c r="AW6" s="1" t="s">
        <v>85</v>
      </c>
      <c r="AX6" s="1">
        <v>358529</v>
      </c>
      <c r="AY6" s="1" t="s">
        <v>296</v>
      </c>
      <c r="AZ6" s="1" t="s">
        <v>319</v>
      </c>
      <c r="BA6" s="1">
        <v>0</v>
      </c>
      <c r="BB6" s="1"/>
      <c r="BC6" s="1"/>
      <c r="BD6" s="1">
        <v>0</v>
      </c>
      <c r="BE6" s="1">
        <v>0</v>
      </c>
      <c r="BF6" s="1" t="s">
        <v>86</v>
      </c>
      <c r="BG6" s="1"/>
      <c r="BH6" s="1" t="s">
        <v>320</v>
      </c>
    </row>
    <row r="7" spans="1:60" x14ac:dyDescent="0.25">
      <c r="A7" s="1" t="s">
        <v>321</v>
      </c>
      <c r="B7" s="1" t="s">
        <v>322</v>
      </c>
      <c r="C7" s="1" t="s">
        <v>323</v>
      </c>
      <c r="D7" s="1" t="s">
        <v>324</v>
      </c>
      <c r="E7" s="1" t="s">
        <v>245</v>
      </c>
      <c r="F7" s="1">
        <v>79741</v>
      </c>
      <c r="G7" s="1" t="s">
        <v>65</v>
      </c>
      <c r="H7" s="1" t="s">
        <v>325</v>
      </c>
      <c r="I7" s="1" t="s">
        <v>326</v>
      </c>
      <c r="J7" s="1" t="s">
        <v>327</v>
      </c>
      <c r="K7" s="1">
        <v>6</v>
      </c>
      <c r="L7" s="1" t="s">
        <v>246</v>
      </c>
      <c r="M7" s="1" t="s">
        <v>247</v>
      </c>
      <c r="N7" s="1" t="s">
        <v>248</v>
      </c>
      <c r="O7" s="1" t="s">
        <v>249</v>
      </c>
      <c r="P7" s="1" t="s">
        <v>250</v>
      </c>
      <c r="Q7" s="1" t="s">
        <v>328</v>
      </c>
      <c r="R7" s="1" t="s">
        <v>329</v>
      </c>
      <c r="S7" s="1">
        <v>4911</v>
      </c>
      <c r="T7" s="1">
        <v>221112</v>
      </c>
      <c r="U7" s="1" t="s">
        <v>306</v>
      </c>
      <c r="V7" s="1" t="s">
        <v>330</v>
      </c>
      <c r="W7" s="1" t="s">
        <v>331</v>
      </c>
      <c r="X7" s="2">
        <v>42205</v>
      </c>
      <c r="Y7" s="2">
        <v>42557</v>
      </c>
      <c r="Z7" s="1" t="s">
        <v>75</v>
      </c>
      <c r="AA7" s="1" t="s">
        <v>283</v>
      </c>
      <c r="AB7" s="1" t="s">
        <v>332</v>
      </c>
      <c r="AC7" s="1" t="s">
        <v>333</v>
      </c>
      <c r="AD7" s="1" t="s">
        <v>334</v>
      </c>
      <c r="AE7" s="1">
        <v>15.11</v>
      </c>
      <c r="AF7" s="1" t="s">
        <v>154</v>
      </c>
      <c r="AG7" s="1">
        <v>11707</v>
      </c>
      <c r="AH7" s="1" t="s">
        <v>335</v>
      </c>
      <c r="AI7" s="1"/>
      <c r="AJ7" s="1" t="s">
        <v>88</v>
      </c>
      <c r="AK7" s="1" t="s">
        <v>313</v>
      </c>
      <c r="AL7" s="1" t="s">
        <v>90</v>
      </c>
      <c r="AM7" s="1" t="s">
        <v>91</v>
      </c>
      <c r="AN7" s="1" t="s">
        <v>86</v>
      </c>
      <c r="AO7" s="1"/>
      <c r="AP7" s="3">
        <v>1393</v>
      </c>
      <c r="AQ7" s="1" t="s">
        <v>291</v>
      </c>
      <c r="AR7" s="1" t="s">
        <v>318</v>
      </c>
      <c r="AS7" s="1" t="s">
        <v>84</v>
      </c>
      <c r="AT7" s="1"/>
      <c r="AU7" s="1" t="s">
        <v>85</v>
      </c>
      <c r="AV7" s="1">
        <v>0</v>
      </c>
      <c r="AW7" s="1" t="s">
        <v>85</v>
      </c>
      <c r="AX7" s="1">
        <v>239649</v>
      </c>
      <c r="AY7" s="1" t="s">
        <v>296</v>
      </c>
      <c r="AZ7" s="1" t="s">
        <v>155</v>
      </c>
      <c r="BA7" s="1">
        <v>0</v>
      </c>
      <c r="BB7" s="1"/>
      <c r="BC7" s="1"/>
      <c r="BD7" s="1">
        <v>0</v>
      </c>
      <c r="BE7" s="1">
        <v>0</v>
      </c>
      <c r="BF7" s="1" t="s">
        <v>86</v>
      </c>
      <c r="BG7" s="1"/>
      <c r="BH7" s="1" t="s">
        <v>336</v>
      </c>
    </row>
    <row r="8" spans="1:60" x14ac:dyDescent="0.25">
      <c r="A8" s="1" t="s">
        <v>365</v>
      </c>
      <c r="B8" s="1" t="s">
        <v>366</v>
      </c>
      <c r="C8" s="1" t="s">
        <v>354</v>
      </c>
      <c r="D8" s="1" t="s">
        <v>367</v>
      </c>
      <c r="E8" s="1" t="s">
        <v>245</v>
      </c>
      <c r="F8" s="1"/>
      <c r="G8" s="1" t="s">
        <v>65</v>
      </c>
      <c r="H8" s="1" t="s">
        <v>271</v>
      </c>
      <c r="I8" s="1" t="s">
        <v>368</v>
      </c>
      <c r="J8" s="1"/>
      <c r="K8" s="1">
        <v>6</v>
      </c>
      <c r="L8" s="1" t="s">
        <v>246</v>
      </c>
      <c r="M8" s="1" t="s">
        <v>247</v>
      </c>
      <c r="N8" s="1" t="s">
        <v>248</v>
      </c>
      <c r="O8" s="1" t="s">
        <v>249</v>
      </c>
      <c r="P8" s="1" t="s">
        <v>250</v>
      </c>
      <c r="Q8" s="1" t="s">
        <v>369</v>
      </c>
      <c r="R8" s="1" t="s">
        <v>370</v>
      </c>
      <c r="S8" s="1">
        <v>4911</v>
      </c>
      <c r="T8" s="1">
        <v>221112</v>
      </c>
      <c r="U8" s="1" t="s">
        <v>345</v>
      </c>
      <c r="V8" s="1" t="s">
        <v>371</v>
      </c>
      <c r="W8" s="1" t="s">
        <v>372</v>
      </c>
      <c r="X8" s="2">
        <v>42349</v>
      </c>
      <c r="Y8" s="2">
        <v>42557</v>
      </c>
      <c r="Z8" s="1" t="s">
        <v>75</v>
      </c>
      <c r="AA8" s="1"/>
      <c r="AB8" s="1" t="s">
        <v>373</v>
      </c>
      <c r="AC8" s="1"/>
      <c r="AD8" s="1" t="s">
        <v>360</v>
      </c>
      <c r="AE8" s="1">
        <v>15.11</v>
      </c>
      <c r="AF8" s="1" t="s">
        <v>115</v>
      </c>
      <c r="AG8" s="1">
        <v>183</v>
      </c>
      <c r="AH8" s="1" t="s">
        <v>81</v>
      </c>
      <c r="AI8" s="1" t="s">
        <v>361</v>
      </c>
      <c r="AJ8" s="1" t="s">
        <v>88</v>
      </c>
      <c r="AK8" s="1" t="s">
        <v>96</v>
      </c>
      <c r="AL8" s="1" t="s">
        <v>90</v>
      </c>
      <c r="AM8" s="1" t="s">
        <v>91</v>
      </c>
      <c r="AN8" s="1" t="s">
        <v>86</v>
      </c>
      <c r="AO8" s="1"/>
      <c r="AP8" s="3">
        <v>1461</v>
      </c>
      <c r="AQ8" s="1" t="s">
        <v>363</v>
      </c>
      <c r="AR8" s="1"/>
      <c r="AS8" s="1" t="s">
        <v>84</v>
      </c>
      <c r="AT8" s="1" t="s">
        <v>150</v>
      </c>
      <c r="AU8" s="1" t="s">
        <v>86</v>
      </c>
      <c r="AV8" s="1">
        <v>0</v>
      </c>
      <c r="AW8" s="1" t="s">
        <v>85</v>
      </c>
      <c r="AX8" s="1">
        <v>0</v>
      </c>
      <c r="AY8" s="1"/>
      <c r="AZ8" s="1"/>
      <c r="BA8" s="1">
        <v>0</v>
      </c>
      <c r="BB8" s="1"/>
      <c r="BC8" s="1"/>
      <c r="BD8" s="1">
        <v>0</v>
      </c>
      <c r="BE8" s="1">
        <v>0</v>
      </c>
      <c r="BF8" s="1" t="s">
        <v>86</v>
      </c>
      <c r="BG8" s="1"/>
      <c r="BH8" s="1" t="s">
        <v>374</v>
      </c>
    </row>
    <row r="9" spans="1:60" x14ac:dyDescent="0.25">
      <c r="A9" s="1" t="s">
        <v>337</v>
      </c>
      <c r="B9" s="1" t="s">
        <v>338</v>
      </c>
      <c r="C9" s="1" t="s">
        <v>339</v>
      </c>
      <c r="D9" s="1" t="s">
        <v>340</v>
      </c>
      <c r="E9" s="1" t="s">
        <v>245</v>
      </c>
      <c r="F9" s="1"/>
      <c r="G9" s="1" t="s">
        <v>65</v>
      </c>
      <c r="H9" s="1" t="s">
        <v>341</v>
      </c>
      <c r="I9" s="1" t="s">
        <v>342</v>
      </c>
      <c r="J9" s="1"/>
      <c r="K9" s="1">
        <v>6</v>
      </c>
      <c r="L9" s="1" t="s">
        <v>246</v>
      </c>
      <c r="M9" s="1" t="s">
        <v>247</v>
      </c>
      <c r="N9" s="1" t="s">
        <v>248</v>
      </c>
      <c r="O9" s="1" t="s">
        <v>249</v>
      </c>
      <c r="P9" s="1" t="s">
        <v>250</v>
      </c>
      <c r="Q9" s="1" t="s">
        <v>343</v>
      </c>
      <c r="R9" s="1" t="s">
        <v>344</v>
      </c>
      <c r="S9" s="1">
        <v>4911</v>
      </c>
      <c r="T9" s="1">
        <v>221112</v>
      </c>
      <c r="U9" s="1" t="s">
        <v>345</v>
      </c>
      <c r="V9" s="1" t="s">
        <v>346</v>
      </c>
      <c r="W9" s="1" t="s">
        <v>347</v>
      </c>
      <c r="X9" s="2">
        <v>42311</v>
      </c>
      <c r="Y9" s="2">
        <v>42557</v>
      </c>
      <c r="Z9" s="1" t="s">
        <v>75</v>
      </c>
      <c r="AA9" s="1"/>
      <c r="AB9" s="1" t="s">
        <v>348</v>
      </c>
      <c r="AC9" s="1"/>
      <c r="AD9" s="1" t="s">
        <v>349</v>
      </c>
      <c r="AE9" s="1">
        <v>15.11</v>
      </c>
      <c r="AF9" s="1" t="s">
        <v>115</v>
      </c>
      <c r="AG9" s="1">
        <v>230</v>
      </c>
      <c r="AH9" s="1" t="s">
        <v>81</v>
      </c>
      <c r="AI9" s="1" t="s">
        <v>350</v>
      </c>
      <c r="AJ9" s="1" t="s">
        <v>88</v>
      </c>
      <c r="AK9" s="1" t="s">
        <v>96</v>
      </c>
      <c r="AL9" s="1" t="s">
        <v>90</v>
      </c>
      <c r="AM9" s="1" t="s">
        <v>91</v>
      </c>
      <c r="AN9" s="1" t="s">
        <v>86</v>
      </c>
      <c r="AO9" s="1"/>
      <c r="AP9" s="3">
        <v>1398</v>
      </c>
      <c r="AQ9" s="1" t="s">
        <v>177</v>
      </c>
      <c r="AR9" s="1"/>
      <c r="AS9" s="1" t="s">
        <v>84</v>
      </c>
      <c r="AT9" s="1" t="s">
        <v>150</v>
      </c>
      <c r="AU9" s="1" t="s">
        <v>86</v>
      </c>
      <c r="AV9" s="1">
        <v>0</v>
      </c>
      <c r="AW9" s="1" t="s">
        <v>85</v>
      </c>
      <c r="AX9" s="1">
        <v>0</v>
      </c>
      <c r="AY9" s="1"/>
      <c r="AZ9" s="1"/>
      <c r="BA9" s="1">
        <v>0</v>
      </c>
      <c r="BB9" s="1"/>
      <c r="BC9" s="1"/>
      <c r="BD9" s="1">
        <v>0</v>
      </c>
      <c r="BE9" s="1">
        <v>0</v>
      </c>
      <c r="BF9" s="1" t="s">
        <v>86</v>
      </c>
      <c r="BG9" s="1"/>
      <c r="BH9" s="1" t="s">
        <v>351</v>
      </c>
    </row>
    <row r="10" spans="1:60" x14ac:dyDescent="0.25">
      <c r="A10" s="1" t="s">
        <v>404</v>
      </c>
      <c r="B10" s="1" t="s">
        <v>405</v>
      </c>
      <c r="C10" s="1" t="s">
        <v>406</v>
      </c>
      <c r="D10" s="1" t="s">
        <v>340</v>
      </c>
      <c r="E10" s="1" t="s">
        <v>245</v>
      </c>
      <c r="F10" s="1"/>
      <c r="G10" s="1" t="s">
        <v>65</v>
      </c>
      <c r="H10" s="1" t="s">
        <v>407</v>
      </c>
      <c r="I10" s="1" t="s">
        <v>408</v>
      </c>
      <c r="J10" s="1" t="s">
        <v>409</v>
      </c>
      <c r="K10" s="1">
        <v>6</v>
      </c>
      <c r="L10" s="1" t="s">
        <v>246</v>
      </c>
      <c r="M10" s="1" t="s">
        <v>247</v>
      </c>
      <c r="N10" s="1" t="s">
        <v>248</v>
      </c>
      <c r="O10" s="1" t="s">
        <v>249</v>
      </c>
      <c r="P10" s="1" t="s">
        <v>250</v>
      </c>
      <c r="Q10" s="1" t="s">
        <v>410</v>
      </c>
      <c r="R10" s="1" t="s">
        <v>411</v>
      </c>
      <c r="S10" s="1">
        <v>4911</v>
      </c>
      <c r="T10" s="1">
        <v>221112</v>
      </c>
      <c r="U10" s="1" t="s">
        <v>345</v>
      </c>
      <c r="V10" s="1" t="s">
        <v>412</v>
      </c>
      <c r="W10" s="1" t="s">
        <v>413</v>
      </c>
      <c r="X10" s="2">
        <v>42465</v>
      </c>
      <c r="Y10" s="2">
        <v>42580</v>
      </c>
      <c r="Z10" s="1" t="s">
        <v>75</v>
      </c>
      <c r="AA10" s="1"/>
      <c r="AB10" s="1" t="s">
        <v>414</v>
      </c>
      <c r="AC10" s="1"/>
      <c r="AD10" s="1" t="s">
        <v>415</v>
      </c>
      <c r="AE10" s="1">
        <v>15.11</v>
      </c>
      <c r="AF10" s="1" t="s">
        <v>115</v>
      </c>
      <c r="AG10" s="1">
        <v>171</v>
      </c>
      <c r="AH10" s="1" t="s">
        <v>81</v>
      </c>
      <c r="AI10" s="1" t="s">
        <v>416</v>
      </c>
      <c r="AJ10" s="1" t="s">
        <v>88</v>
      </c>
      <c r="AK10" s="1" t="s">
        <v>96</v>
      </c>
      <c r="AL10" s="1" t="s">
        <v>90</v>
      </c>
      <c r="AM10" s="1" t="s">
        <v>91</v>
      </c>
      <c r="AN10" s="1" t="s">
        <v>86</v>
      </c>
      <c r="AO10" s="1"/>
      <c r="AP10" s="3">
        <v>1434</v>
      </c>
      <c r="AQ10" s="1" t="s">
        <v>177</v>
      </c>
      <c r="AR10" s="1"/>
      <c r="AS10" s="1" t="s">
        <v>84</v>
      </c>
      <c r="AT10" s="1" t="s">
        <v>150</v>
      </c>
      <c r="AU10" s="1" t="s">
        <v>86</v>
      </c>
      <c r="AV10" s="1">
        <v>0</v>
      </c>
      <c r="AW10" s="1" t="s">
        <v>85</v>
      </c>
      <c r="AX10" s="1">
        <v>0</v>
      </c>
      <c r="AY10" s="1"/>
      <c r="AZ10" s="1"/>
      <c r="BA10" s="1">
        <v>0</v>
      </c>
      <c r="BB10" s="1"/>
      <c r="BC10" s="1"/>
      <c r="BD10" s="1">
        <v>0</v>
      </c>
      <c r="BE10" s="1">
        <v>0</v>
      </c>
      <c r="BF10" s="1" t="s">
        <v>86</v>
      </c>
      <c r="BG10" s="1"/>
      <c r="BH10" s="1" t="s">
        <v>388</v>
      </c>
    </row>
    <row r="11" spans="1:60" x14ac:dyDescent="0.25">
      <c r="A11" s="1" t="s">
        <v>60</v>
      </c>
      <c r="B11" s="1" t="s">
        <v>61</v>
      </c>
      <c r="C11" s="1" t="s">
        <v>62</v>
      </c>
      <c r="D11" s="1" t="s">
        <v>63</v>
      </c>
      <c r="E11" s="1" t="s">
        <v>64</v>
      </c>
      <c r="F11" s="1">
        <v>92154</v>
      </c>
      <c r="G11" s="1" t="s">
        <v>65</v>
      </c>
      <c r="H11" s="1" t="s">
        <v>66</v>
      </c>
      <c r="I11" s="1"/>
      <c r="J11" s="1"/>
      <c r="K11" s="1">
        <v>9</v>
      </c>
      <c r="L11" s="1" t="s">
        <v>67</v>
      </c>
      <c r="M11" s="1" t="s">
        <v>68</v>
      </c>
      <c r="N11" s="1" t="s">
        <v>69</v>
      </c>
      <c r="O11" s="1" t="s">
        <v>70</v>
      </c>
      <c r="P11" s="1" t="s">
        <v>71</v>
      </c>
      <c r="Q11" s="1"/>
      <c r="R11" s="1" t="s">
        <v>72</v>
      </c>
      <c r="S11" s="1">
        <v>4911</v>
      </c>
      <c r="T11" s="1">
        <v>221112</v>
      </c>
      <c r="U11" s="1">
        <v>110045006943</v>
      </c>
      <c r="V11" s="1" t="s">
        <v>73</v>
      </c>
      <c r="W11" s="1" t="s">
        <v>74</v>
      </c>
      <c r="X11" s="2">
        <v>41338</v>
      </c>
      <c r="Y11" s="2">
        <v>41667</v>
      </c>
      <c r="Z11" s="1" t="s">
        <v>75</v>
      </c>
      <c r="AA11" s="1" t="s">
        <v>76</v>
      </c>
      <c r="AB11" s="1" t="s">
        <v>77</v>
      </c>
      <c r="AC11" s="1" t="s">
        <v>78</v>
      </c>
      <c r="AD11" s="1" t="s">
        <v>79</v>
      </c>
      <c r="AE11" s="1">
        <v>15.11</v>
      </c>
      <c r="AF11" s="1" t="s">
        <v>80</v>
      </c>
      <c r="AG11" s="1">
        <v>300</v>
      </c>
      <c r="AH11" s="1" t="s">
        <v>81</v>
      </c>
      <c r="AI11" s="1" t="s">
        <v>82</v>
      </c>
      <c r="AJ11" s="1" t="s">
        <v>88</v>
      </c>
      <c r="AK11" s="1" t="s">
        <v>89</v>
      </c>
      <c r="AL11" s="1" t="s">
        <v>90</v>
      </c>
      <c r="AM11" s="1" t="s">
        <v>91</v>
      </c>
      <c r="AN11" s="1" t="s">
        <v>86</v>
      </c>
      <c r="AO11" s="1"/>
      <c r="AP11" s="3">
        <v>1328</v>
      </c>
      <c r="AQ11" s="1" t="s">
        <v>92</v>
      </c>
      <c r="AR11" s="1" t="s">
        <v>93</v>
      </c>
      <c r="AS11" s="1" t="s">
        <v>84</v>
      </c>
      <c r="AT11" s="1"/>
      <c r="AU11" s="1" t="s">
        <v>85</v>
      </c>
      <c r="AV11" s="1">
        <v>0</v>
      </c>
      <c r="AW11" s="1" t="s">
        <v>85</v>
      </c>
      <c r="AX11" s="1">
        <v>720</v>
      </c>
      <c r="AY11" s="1" t="s">
        <v>94</v>
      </c>
      <c r="AZ11" s="1" t="s">
        <v>95</v>
      </c>
      <c r="BA11" s="1">
        <v>0</v>
      </c>
      <c r="BB11" s="1"/>
      <c r="BC11" s="1"/>
      <c r="BD11" s="1">
        <v>0</v>
      </c>
      <c r="BE11" s="1">
        <v>0</v>
      </c>
      <c r="BF11" s="1" t="s">
        <v>86</v>
      </c>
      <c r="BG11" s="1"/>
      <c r="BH11" s="1"/>
    </row>
    <row r="13" spans="1:60" x14ac:dyDescent="0.25">
      <c r="AO13" t="s">
        <v>442</v>
      </c>
      <c r="AP13" s="4">
        <f>MIN(AP$2:AP$11)</f>
        <v>1030</v>
      </c>
      <c r="AQ13" s="1" t="s">
        <v>92</v>
      </c>
    </row>
    <row r="14" spans="1:60" x14ac:dyDescent="0.25">
      <c r="AO14" t="s">
        <v>443</v>
      </c>
      <c r="AP14" s="4">
        <f>MAX(AP$2:AP$11)</f>
        <v>1461</v>
      </c>
      <c r="AQ14" s="1" t="s">
        <v>92</v>
      </c>
    </row>
    <row r="15" spans="1:60" x14ac:dyDescent="0.25">
      <c r="AO15" t="s">
        <v>444</v>
      </c>
      <c r="AP15" s="4">
        <f>AVERAGE(AP$2:AP$11)</f>
        <v>1324.3600000000001</v>
      </c>
      <c r="AQ15" s="1" t="s">
        <v>92</v>
      </c>
    </row>
    <row r="16" spans="1:60" x14ac:dyDescent="0.25">
      <c r="AO16" t="s">
        <v>445</v>
      </c>
      <c r="AP16" s="4">
        <f>MEDIAN(AP$2:AP$11)</f>
        <v>1332.5</v>
      </c>
      <c r="AQ16" s="1" t="s">
        <v>92</v>
      </c>
    </row>
    <row r="17" spans="41:43" x14ac:dyDescent="0.25">
      <c r="AO17" t="s">
        <v>446</v>
      </c>
      <c r="AP17" s="4">
        <f>_xlfn.MODE.SNGL(AP$2:AP$11)</f>
        <v>1293.3</v>
      </c>
      <c r="AQ17" s="1" t="s">
        <v>92</v>
      </c>
    </row>
  </sheetData>
  <sortState ref="A2:BH38">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PermitSearchResults (38)</vt:lpstr>
      <vt:lpstr>Clean Fuels and Good Combustion</vt:lpstr>
      <vt:lpstr>No Controls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2018-07-25T19:46:21Z</dcterms:created>
  <dcterms:modified xsi:type="dcterms:W3CDTF">2018-07-27T18:10:20Z</dcterms:modified>
</cp:coreProperties>
</file>